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tate\STH_089\3670-01-01\Drainage\Existing Drainage\"/>
    </mc:Choice>
  </mc:AlternateContent>
  <xr:revisionPtr revIDLastSave="0" documentId="10_ncr:100000_{F6989C50-9F46-458E-B543-4D7E2AF7A4B7}" xr6:coauthVersionLast="31" xr6:coauthVersionMax="31" xr10:uidLastSave="{00000000-0000-0000-0000-000000000000}"/>
  <bookViews>
    <workbookView xWindow="240" yWindow="60" windowWidth="21860" windowHeight="10680" xr2:uid="{00000000-000D-0000-FFFF-FFFF00000000}"/>
  </bookViews>
  <sheets>
    <sheet name="Runoff Coefficient" sheetId="1" r:id="rId1"/>
    <sheet name="Drainage Area Data" sheetId="2" r:id="rId2"/>
  </sheets>
  <calcPr calcId="179017"/>
</workbook>
</file>

<file path=xl/calcChain.xml><?xml version="1.0" encoding="utf-8"?>
<calcChain xmlns="http://schemas.openxmlformats.org/spreadsheetml/2006/main">
  <c r="B28" i="1" l="1"/>
  <c r="B27" i="1"/>
  <c r="X24" i="1"/>
  <c r="H24" i="1"/>
  <c r="D24" i="1"/>
  <c r="AB22" i="1"/>
  <c r="T22" i="1"/>
  <c r="L22" i="1"/>
  <c r="D22" i="1"/>
  <c r="L14" i="1"/>
  <c r="P14" i="1"/>
  <c r="T14" i="1"/>
  <c r="L28" i="1" l="1"/>
  <c r="D28" i="1"/>
  <c r="C28" i="1"/>
  <c r="D27" i="1"/>
  <c r="C27" i="1"/>
  <c r="T26" i="1"/>
  <c r="D26" i="1"/>
  <c r="T13" i="1"/>
  <c r="X13" i="1"/>
  <c r="D13" i="1"/>
  <c r="AB11" i="1"/>
  <c r="B11" i="1"/>
  <c r="C11" i="1" s="1"/>
  <c r="X11" i="1" s="1"/>
  <c r="Y11" i="1" s="1"/>
  <c r="AA11" i="1" s="1"/>
  <c r="B13" i="1"/>
  <c r="C13" i="1" s="1"/>
  <c r="T7" i="1"/>
  <c r="H7" i="1"/>
  <c r="D7" i="1"/>
  <c r="B26" i="1"/>
  <c r="C26" i="1" s="1"/>
  <c r="B25" i="1"/>
  <c r="B24" i="1"/>
  <c r="B23" i="1"/>
  <c r="B22" i="1"/>
  <c r="B21" i="1"/>
  <c r="B20" i="1"/>
  <c r="B19" i="1"/>
  <c r="B18" i="1"/>
  <c r="B17" i="1"/>
  <c r="B16" i="1"/>
  <c r="B15" i="1"/>
  <c r="B14" i="1"/>
  <c r="B12" i="1"/>
  <c r="B10" i="1"/>
  <c r="B9" i="1"/>
  <c r="B8" i="1"/>
  <c r="B7" i="1"/>
  <c r="G69" i="2"/>
  <c r="G68" i="2"/>
  <c r="G67" i="2"/>
  <c r="G66" i="2"/>
  <c r="G65" i="2"/>
  <c r="G64" i="2"/>
  <c r="G63" i="2"/>
  <c r="G62" i="2"/>
  <c r="G61" i="2"/>
  <c r="G60" i="2"/>
  <c r="G21" i="2"/>
  <c r="U13" i="1" l="1"/>
  <c r="W13" i="1" s="1"/>
  <c r="Y26" i="1"/>
  <c r="AA26" i="1" s="1"/>
  <c r="P26" i="1"/>
  <c r="U11" i="1"/>
  <c r="W11" i="1" s="1"/>
  <c r="AC13" i="1"/>
  <c r="AE13" i="1" s="1"/>
  <c r="M13" i="1"/>
  <c r="O13" i="1" s="1"/>
  <c r="I13" i="1"/>
  <c r="K13" i="1" s="1"/>
  <c r="M11" i="1"/>
  <c r="O11" i="1" s="1"/>
  <c r="I11" i="1"/>
  <c r="K11" i="1" s="1"/>
  <c r="AC11" i="1"/>
  <c r="AE11" i="1" s="1"/>
  <c r="E13" i="1"/>
  <c r="G13" i="1" s="1"/>
  <c r="E11" i="1"/>
  <c r="G11" i="1" s="1"/>
  <c r="Y13" i="1"/>
  <c r="AA13" i="1" s="1"/>
  <c r="Y27" i="1"/>
  <c r="AA27" i="1" s="1"/>
  <c r="I27" i="1"/>
  <c r="K27" i="1" s="1"/>
  <c r="T27" i="1"/>
  <c r="U27" i="1" s="1"/>
  <c r="W27" i="1" s="1"/>
  <c r="E27" i="1"/>
  <c r="G27" i="1" s="1"/>
  <c r="Q27" i="1"/>
  <c r="S27" i="1" s="1"/>
  <c r="M27" i="1"/>
  <c r="O27" i="1" s="1"/>
  <c r="AC27" i="1"/>
  <c r="AE27" i="1" s="1"/>
  <c r="Q28" i="1"/>
  <c r="S28" i="1" s="1"/>
  <c r="AC28" i="1"/>
  <c r="AE28" i="1" s="1"/>
  <c r="Y28" i="1"/>
  <c r="AA28" i="1" s="1"/>
  <c r="U28" i="1"/>
  <c r="W28" i="1" s="1"/>
  <c r="H28" i="1"/>
  <c r="I28" i="1" s="1"/>
  <c r="K28" i="1" s="1"/>
  <c r="E28" i="1"/>
  <c r="G28" i="1" s="1"/>
  <c r="M28" i="1"/>
  <c r="O28" i="1" s="1"/>
  <c r="Q11" i="1"/>
  <c r="S11" i="1" s="1"/>
  <c r="P13" i="1"/>
  <c r="Q13" i="1" s="1"/>
  <c r="S13" i="1" s="1"/>
  <c r="M26" i="1"/>
  <c r="O26" i="1" s="1"/>
  <c r="AC26" i="1"/>
  <c r="AE26" i="1" s="1"/>
  <c r="E26" i="1"/>
  <c r="G26" i="1" s="1"/>
  <c r="U26" i="1"/>
  <c r="W26" i="1" s="1"/>
  <c r="L25" i="1"/>
  <c r="D25" i="1"/>
  <c r="H23" i="1"/>
  <c r="C24" i="1"/>
  <c r="C25" i="1"/>
  <c r="D23" i="1"/>
  <c r="H25" i="1" l="1"/>
  <c r="AF11" i="1"/>
  <c r="E24" i="1"/>
  <c r="G24" i="1" s="1"/>
  <c r="AB24" i="1"/>
  <c r="AF13" i="1"/>
  <c r="AF28" i="1"/>
  <c r="AF27" i="1"/>
  <c r="Y25" i="1"/>
  <c r="AA25" i="1" s="1"/>
  <c r="U25" i="1"/>
  <c r="W25" i="1" s="1"/>
  <c r="U24" i="1"/>
  <c r="W24" i="1" s="1"/>
  <c r="M24" i="1"/>
  <c r="O24" i="1" s="1"/>
  <c r="Q25" i="1"/>
  <c r="S25" i="1" s="1"/>
  <c r="AC25" i="1"/>
  <c r="AE25" i="1" s="1"/>
  <c r="E25" i="1"/>
  <c r="G25" i="1" s="1"/>
  <c r="I25" i="1"/>
  <c r="K25" i="1" s="1"/>
  <c r="M25" i="1"/>
  <c r="O25" i="1" s="1"/>
  <c r="I24" i="1"/>
  <c r="K24" i="1" s="1"/>
  <c r="H21" i="1"/>
  <c r="D21" i="1"/>
  <c r="C21" i="1"/>
  <c r="D19" i="1"/>
  <c r="D20" i="1"/>
  <c r="C20" i="1"/>
  <c r="H20" i="1" s="1"/>
  <c r="C22" i="1"/>
  <c r="X22" i="1" s="1"/>
  <c r="C19" i="1"/>
  <c r="H18" i="1"/>
  <c r="C18" i="1"/>
  <c r="E18" i="1" s="1"/>
  <c r="G18" i="1" s="1"/>
  <c r="H17" i="1"/>
  <c r="C17" i="1"/>
  <c r="E17" i="1" s="1"/>
  <c r="G17" i="1" s="1"/>
  <c r="D16" i="1"/>
  <c r="D15" i="1"/>
  <c r="D14" i="1"/>
  <c r="T12" i="1"/>
  <c r="D12" i="1"/>
  <c r="C12" i="1"/>
  <c r="D10" i="1"/>
  <c r="T9" i="1"/>
  <c r="H9" i="1"/>
  <c r="C9" i="1"/>
  <c r="M9" i="1" s="1"/>
  <c r="O9" i="1" s="1"/>
  <c r="H19" i="1" l="1"/>
  <c r="P19" i="1" s="1"/>
  <c r="Q19" i="1" s="1"/>
  <c r="S19" i="1" s="1"/>
  <c r="P21" i="1"/>
  <c r="Q21" i="1" s="1"/>
  <c r="S21" i="1" s="1"/>
  <c r="P12" i="1"/>
  <c r="Q12" i="1" s="1"/>
  <c r="S12" i="1" s="1"/>
  <c r="I22" i="1"/>
  <c r="K22" i="1" s="1"/>
  <c r="I9" i="1"/>
  <c r="K9" i="1" s="1"/>
  <c r="P9" i="1"/>
  <c r="Q9" i="1" s="1"/>
  <c r="S9" i="1" s="1"/>
  <c r="U9" i="1"/>
  <c r="W9" i="1" s="1"/>
  <c r="AF25" i="1"/>
  <c r="Y12" i="1"/>
  <c r="AA12" i="1" s="1"/>
  <c r="E21" i="1"/>
  <c r="G21" i="1" s="1"/>
  <c r="U12" i="1"/>
  <c r="W12" i="1" s="1"/>
  <c r="U17" i="1"/>
  <c r="W17" i="1" s="1"/>
  <c r="I21" i="1"/>
  <c r="K21" i="1" s="1"/>
  <c r="U21" i="1"/>
  <c r="W21" i="1" s="1"/>
  <c r="Y21" i="1"/>
  <c r="AA21" i="1" s="1"/>
  <c r="Y22" i="1"/>
  <c r="AA22" i="1" s="1"/>
  <c r="E22" i="1"/>
  <c r="G22" i="1" s="1"/>
  <c r="M22" i="1"/>
  <c r="O22" i="1" s="1"/>
  <c r="AC22" i="1"/>
  <c r="AE22" i="1" s="1"/>
  <c r="M21" i="1"/>
  <c r="O21" i="1" s="1"/>
  <c r="AC21" i="1"/>
  <c r="AE21" i="1" s="1"/>
  <c r="E20" i="1"/>
  <c r="G20" i="1" s="1"/>
  <c r="P20" i="1"/>
  <c r="Q20" i="1" s="1"/>
  <c r="S20" i="1" s="1"/>
  <c r="AC20" i="1"/>
  <c r="AE20" i="1" s="1"/>
  <c r="M20" i="1"/>
  <c r="O20" i="1" s="1"/>
  <c r="I20" i="1"/>
  <c r="K20" i="1" s="1"/>
  <c r="Y20" i="1"/>
  <c r="AA20" i="1" s="1"/>
  <c r="U20" i="1"/>
  <c r="W20" i="1" s="1"/>
  <c r="E19" i="1"/>
  <c r="G19" i="1" s="1"/>
  <c r="E12" i="1"/>
  <c r="G12" i="1" s="1"/>
  <c r="M19" i="1"/>
  <c r="O19" i="1" s="1"/>
  <c r="I18" i="1"/>
  <c r="K18" i="1" s="1"/>
  <c r="I12" i="1"/>
  <c r="K12" i="1" s="1"/>
  <c r="M12" i="1"/>
  <c r="O12" i="1" s="1"/>
  <c r="I17" i="1"/>
  <c r="K17" i="1" s="1"/>
  <c r="U19" i="1"/>
  <c r="W19" i="1" s="1"/>
  <c r="Y19" i="1"/>
  <c r="AA19" i="1" s="1"/>
  <c r="AC19" i="1"/>
  <c r="AE19" i="1" s="1"/>
  <c r="P18" i="1"/>
  <c r="Q18" i="1" s="1"/>
  <c r="S18" i="1" s="1"/>
  <c r="U18" i="1"/>
  <c r="W18" i="1" s="1"/>
  <c r="Y18" i="1"/>
  <c r="AA18" i="1" s="1"/>
  <c r="M18" i="1"/>
  <c r="O18" i="1" s="1"/>
  <c r="AC18" i="1"/>
  <c r="AE18" i="1" s="1"/>
  <c r="Y17" i="1"/>
  <c r="AA17" i="1" s="1"/>
  <c r="M17" i="1"/>
  <c r="O17" i="1" s="1"/>
  <c r="AC17" i="1"/>
  <c r="AE17" i="1" s="1"/>
  <c r="P17" i="1"/>
  <c r="Q17" i="1" s="1"/>
  <c r="S17" i="1" s="1"/>
  <c r="AC12" i="1"/>
  <c r="AE12" i="1" s="1"/>
  <c r="Y9" i="1"/>
  <c r="AA9" i="1" s="1"/>
  <c r="AC9" i="1"/>
  <c r="AE9" i="1" s="1"/>
  <c r="E9" i="1"/>
  <c r="G9" i="1" s="1"/>
  <c r="X10" i="1"/>
  <c r="T10" i="1"/>
  <c r="H10" i="1"/>
  <c r="C10" i="1"/>
  <c r="E10" i="1" s="1"/>
  <c r="G10" i="1" s="1"/>
  <c r="T8" i="1"/>
  <c r="D8" i="1"/>
  <c r="C8" i="1"/>
  <c r="M8" i="1" s="1"/>
  <c r="O8" i="1" s="1"/>
  <c r="C7" i="1"/>
  <c r="P7" i="1" s="1"/>
  <c r="C14" i="1"/>
  <c r="C15" i="1"/>
  <c r="C16" i="1"/>
  <c r="H16" i="1" s="1"/>
  <c r="C23" i="1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I19" i="1" l="1"/>
  <c r="K19" i="1" s="1"/>
  <c r="M10" i="1"/>
  <c r="O10" i="1" s="1"/>
  <c r="Q14" i="1"/>
  <c r="S14" i="1" s="1"/>
  <c r="H14" i="1"/>
  <c r="E23" i="1"/>
  <c r="G23" i="1" s="1"/>
  <c r="L23" i="1"/>
  <c r="AF17" i="1"/>
  <c r="U10" i="1"/>
  <c r="W10" i="1" s="1"/>
  <c r="Y10" i="1"/>
  <c r="AA10" i="1" s="1"/>
  <c r="AC10" i="1"/>
  <c r="AE10" i="1" s="1"/>
  <c r="P10" i="1"/>
  <c r="I10" i="1"/>
  <c r="K10" i="1" s="1"/>
  <c r="I8" i="1"/>
  <c r="K8" i="1" s="1"/>
  <c r="E8" i="1"/>
  <c r="G8" i="1" s="1"/>
  <c r="U8" i="1"/>
  <c r="W8" i="1" s="1"/>
  <c r="AC8" i="1"/>
  <c r="AE8" i="1" s="1"/>
  <c r="P8" i="1"/>
  <c r="Q8" i="1" s="1"/>
  <c r="S8" i="1" s="1"/>
  <c r="Y8" i="1"/>
  <c r="AA8" i="1" s="1"/>
  <c r="Q23" i="1"/>
  <c r="S23" i="1" s="1"/>
  <c r="AF18" i="1"/>
  <c r="AF21" i="1"/>
  <c r="AF20" i="1"/>
  <c r="M23" i="1"/>
  <c r="O23" i="1" s="1"/>
  <c r="Y23" i="1"/>
  <c r="AA23" i="1" s="1"/>
  <c r="AF12" i="1"/>
  <c r="AF19" i="1"/>
  <c r="I16" i="1"/>
  <c r="K16" i="1" s="1"/>
  <c r="H15" i="1"/>
  <c r="I15" i="1" s="1"/>
  <c r="K15" i="1" s="1"/>
  <c r="AC23" i="1"/>
  <c r="AE23" i="1" s="1"/>
  <c r="U23" i="1"/>
  <c r="W23" i="1" s="1"/>
  <c r="U16" i="1"/>
  <c r="W16" i="1" s="1"/>
  <c r="E16" i="1"/>
  <c r="G16" i="1" s="1"/>
  <c r="M16" i="1"/>
  <c r="O16" i="1" s="1"/>
  <c r="AC16" i="1"/>
  <c r="AE16" i="1" s="1"/>
  <c r="Y16" i="1"/>
  <c r="AA16" i="1" s="1"/>
  <c r="E15" i="1"/>
  <c r="G15" i="1" s="1"/>
  <c r="U15" i="1"/>
  <c r="W15" i="1" s="1"/>
  <c r="Y15" i="1"/>
  <c r="AA15" i="1" s="1"/>
  <c r="AC15" i="1"/>
  <c r="AE15" i="1" s="1"/>
  <c r="M15" i="1"/>
  <c r="O15" i="1" s="1"/>
  <c r="M14" i="1"/>
  <c r="O14" i="1" s="1"/>
  <c r="Y14" i="1"/>
  <c r="AA14" i="1" s="1"/>
  <c r="AC14" i="1"/>
  <c r="AE14" i="1" s="1"/>
  <c r="U14" i="1"/>
  <c r="W14" i="1" s="1"/>
  <c r="I14" i="1"/>
  <c r="K14" i="1" s="1"/>
  <c r="E14" i="1"/>
  <c r="G14" i="1" s="1"/>
  <c r="AF9" i="1"/>
  <c r="AC7" i="1"/>
  <c r="AE7" i="1" s="1"/>
  <c r="Y7" i="1"/>
  <c r="AA7" i="1" s="1"/>
  <c r="I7" i="1"/>
  <c r="K7" i="1" s="1"/>
  <c r="E7" i="1"/>
  <c r="G7" i="1" s="1"/>
  <c r="U7" i="1"/>
  <c r="W7" i="1" s="1"/>
  <c r="M7" i="1"/>
  <c r="O7" i="1" s="1"/>
  <c r="Q10" i="1"/>
  <c r="S10" i="1" s="1"/>
  <c r="G20" i="2"/>
  <c r="G19" i="2"/>
  <c r="G6" i="2"/>
  <c r="G5" i="2"/>
  <c r="G4" i="2"/>
  <c r="G3" i="2"/>
  <c r="AF8" i="1" l="1"/>
  <c r="AF10" i="1"/>
  <c r="I23" i="1"/>
  <c r="K23" i="1" s="1"/>
  <c r="AF23" i="1" s="1"/>
  <c r="Q16" i="1"/>
  <c r="S16" i="1" s="1"/>
  <c r="AF16" i="1" s="1"/>
  <c r="Q15" i="1"/>
  <c r="S15" i="1" s="1"/>
  <c r="AF15" i="1" s="1"/>
  <c r="AF14" i="1"/>
  <c r="G37" i="2" l="1"/>
  <c r="G38" i="2"/>
  <c r="G39" i="2"/>
  <c r="G40" i="2"/>
  <c r="G41" i="2"/>
  <c r="G13" i="2" l="1"/>
  <c r="Q22" i="1" l="1"/>
  <c r="S22" i="1" s="1"/>
  <c r="G7" i="2"/>
  <c r="G8" i="2"/>
  <c r="G9" i="2"/>
  <c r="G10" i="2"/>
  <c r="G11" i="2"/>
  <c r="G12" i="2"/>
  <c r="G14" i="2"/>
  <c r="G15" i="2"/>
  <c r="G16" i="2"/>
  <c r="G17" i="2"/>
  <c r="G18" i="2"/>
  <c r="U22" i="1" l="1"/>
  <c r="W22" i="1" s="1"/>
  <c r="AF22" i="1" s="1"/>
  <c r="Q7" i="1" l="1"/>
  <c r="S7" i="1" s="1"/>
  <c r="AF7" i="1" s="1"/>
  <c r="Q24" i="1" l="1"/>
  <c r="S24" i="1" s="1"/>
  <c r="AC24" i="1"/>
  <c r="AE24" i="1" s="1"/>
  <c r="Y24" i="1"/>
  <c r="AA24" i="1" s="1"/>
  <c r="AF24" i="1" l="1"/>
  <c r="I26" i="1"/>
  <c r="K26" i="1" s="1"/>
  <c r="Q26" i="1"/>
  <c r="S26" i="1" s="1"/>
  <c r="AF26" i="1" l="1"/>
</calcChain>
</file>

<file path=xl/sharedStrings.xml><?xml version="1.0" encoding="utf-8"?>
<sst xmlns="http://schemas.openxmlformats.org/spreadsheetml/2006/main" count="242" uniqueCount="77">
  <si>
    <t>Runoff Coefficient Calculation</t>
  </si>
  <si>
    <t>C Value</t>
  </si>
  <si>
    <t>% of Total</t>
  </si>
  <si>
    <t>% of Total C</t>
  </si>
  <si>
    <t>Total Area</t>
  </si>
  <si>
    <t>(Acres)</t>
  </si>
  <si>
    <t>Asphalt Area</t>
  </si>
  <si>
    <t>Flow Length (FT)</t>
  </si>
  <si>
    <t>ELEV. 1</t>
  </si>
  <si>
    <t>ELEV. 2</t>
  </si>
  <si>
    <t>COMMENTS</t>
  </si>
  <si>
    <t>Flow Type</t>
  </si>
  <si>
    <t>Number</t>
  </si>
  <si>
    <t>Area</t>
  </si>
  <si>
    <t>Slope (ft/ft)</t>
  </si>
  <si>
    <t>SHEET</t>
  </si>
  <si>
    <t>MATERIAL</t>
  </si>
  <si>
    <t>SHORT GRASS</t>
  </si>
  <si>
    <t>CHANNEL</t>
  </si>
  <si>
    <t>GRASS DITCH</t>
  </si>
  <si>
    <t>(SF)</t>
  </si>
  <si>
    <t>Drainage</t>
  </si>
  <si>
    <t>Total</t>
  </si>
  <si>
    <t>#</t>
  </si>
  <si>
    <t>SC</t>
  </si>
  <si>
    <t>CURB &amp; GUTTER</t>
  </si>
  <si>
    <t>EXISTING POND</t>
  </si>
  <si>
    <t>ASPHALT</t>
  </si>
  <si>
    <t>STORM SEWER</t>
  </si>
  <si>
    <t>CONCRETE PIPE</t>
  </si>
  <si>
    <t>CULVERT PIPE</t>
  </si>
  <si>
    <t>Water Shed Area (SF)</t>
  </si>
  <si>
    <t>EXISTING TIFFANY</t>
  </si>
  <si>
    <t>Cn Value</t>
  </si>
  <si>
    <t>Runoff Number</t>
  </si>
  <si>
    <t>Open Space Soil Group B</t>
  </si>
  <si>
    <t>Residential Soil Group C</t>
  </si>
  <si>
    <t>Residential Soil Group B</t>
  </si>
  <si>
    <t>Open Space Soil Group C</t>
  </si>
  <si>
    <t>Commercial &amp; Schools</t>
  </si>
  <si>
    <t>Weighted Cn</t>
  </si>
  <si>
    <t>Soil C</t>
  </si>
  <si>
    <t>Soil B</t>
  </si>
  <si>
    <t>COMBINES PROPOSED AREAS 10B, 10C, 10D, EXISTING POND, 11A, 11B, 12A, 12B, 12C</t>
  </si>
  <si>
    <t>COMBINES PROPOSED AREAS 10B, 10C, 10D, EXISTING POND, 11A, 11B, 12A, 12B, 12C,13A, 15A, 16A, 16B, 16C, 16D, 17A</t>
  </si>
  <si>
    <t>COMBINES PROPOSED AREAS 18A, 18B, 18C, 20A, 21A, 21B, 22A, 23A, 23.1A, 24A, 25A, 26A</t>
  </si>
  <si>
    <t>COMBINES PROPOSED AREAS PROPOSED POND, 22B, 23B, 23.1A, 24B, 25B</t>
  </si>
  <si>
    <t>COMBINES PROPOSED AREAS 30A &amp; 32A</t>
  </si>
  <si>
    <t>COMBINES PROPOSED AREAS 30B &amp; 32B</t>
  </si>
  <si>
    <t>SAME AS PROPOSED AREA 33A</t>
  </si>
  <si>
    <t>SAME AS PROPOSED AREA 31A</t>
  </si>
  <si>
    <t>SAME AS PROPOSED AREA EXISTING TIFFANY</t>
  </si>
  <si>
    <t>SAME AS PROPOSED AREA 18A</t>
  </si>
  <si>
    <t>SAME AS PROPOSED AREA 16A</t>
  </si>
  <si>
    <t>SAME AS PROPOSED AREA 12A</t>
  </si>
  <si>
    <t>SAME AS PROPOSED AREA EXISTING POND</t>
  </si>
  <si>
    <t>COMBINES PROPOSED AREAS 33B &amp; 34A</t>
  </si>
  <si>
    <t>SAME AS PROPOSED AREA 34B</t>
  </si>
  <si>
    <t>COMBINES PROPOSED AREAS 41A, 42A, 43A, 43B, 44A</t>
  </si>
  <si>
    <t>COMBINES PROPOSED AREAS 42C, 42B, 43C</t>
  </si>
  <si>
    <t>COMBINES PROPOSED AREAS 45A &amp; 47A</t>
  </si>
  <si>
    <t>COMBINES PROPOSED AREAS 43C AND 45B</t>
  </si>
  <si>
    <t>18-INCH CMCP, 42LF, UNDER DRIVEWAY</t>
  </si>
  <si>
    <t>24X36-INCH CMCP, 54 LF, UNDER STH 89</t>
  </si>
  <si>
    <t>18-INCH CMCP, 74 LF, UNDER ST JEROME PARKING LOT</t>
  </si>
  <si>
    <t>12-INCH CMCP, 15 LF, UNDER SIDEWALK</t>
  </si>
  <si>
    <t>TWIN 12X18-INCH CMCP, 12 LF, UNDER SIDEWALK</t>
  </si>
  <si>
    <t>24-INCH CMCP, 55 LF, UNDER STH 89</t>
  </si>
  <si>
    <t>EXISTING ROAD DITCH ALONG GOLF COARSE</t>
  </si>
  <si>
    <t>GOLF COARSE DRAINAGEWAY</t>
  </si>
  <si>
    <t>FIELD INLET</t>
  </si>
  <si>
    <t>INLET</t>
  </si>
  <si>
    <t>CURB INLET</t>
  </si>
  <si>
    <t>STH 89 ROADSIDE IN FRONT OF HOFFMAN</t>
  </si>
  <si>
    <t>HOFFMAN DRAINAGEWAY</t>
  </si>
  <si>
    <t>STORM PIPE</t>
  </si>
  <si>
    <t>WATERLOO STREET STORM 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</si>
</sst>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D85D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0" fillId="2" borderId="3" xfId="0" applyFill="1" applyBorder="1"/>
    <xf numFmtId="0" fontId="1" fillId="0" borderId="3" xfId="0" applyFont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7" xfId="0" applyFill="1" applyBorder="1"/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2" borderId="9" xfId="0" applyFill="1" applyBorder="1"/>
    <xf numFmtId="0" fontId="0" fillId="2" borderId="10" xfId="0" applyFill="1" applyBorder="1"/>
    <xf numFmtId="2" fontId="0" fillId="3" borderId="3" xfId="0" applyNumberFormat="1" applyFont="1" applyFill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7" xfId="0" applyNumberFormat="1" applyFont="1" applyFill="1" applyBorder="1" applyAlignment="1">
      <alignment horizontal="center" vertical="center"/>
    </xf>
    <xf numFmtId="2" fontId="0" fillId="0" borderId="6" xfId="0" quotePrefix="1" applyNumberFormat="1" applyFont="1" applyBorder="1" applyAlignment="1">
      <alignment horizontal="center" vertical="center"/>
    </xf>
    <xf numFmtId="2" fontId="0" fillId="0" borderId="0" xfId="0" applyNumberFormat="1"/>
    <xf numFmtId="0" fontId="0" fillId="4" borderId="12" xfId="0" applyFill="1" applyBorder="1" applyAlignment="1">
      <alignment horizontal="center"/>
    </xf>
    <xf numFmtId="0" fontId="0" fillId="4" borderId="12" xfId="0" applyFill="1" applyBorder="1"/>
    <xf numFmtId="0" fontId="0" fillId="4" borderId="12" xfId="0" applyFill="1" applyBorder="1" applyAlignment="1">
      <alignment horizont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2" fontId="0" fillId="4" borderId="0" xfId="0" applyNumberFormat="1" applyFill="1" applyBorder="1"/>
    <xf numFmtId="164" fontId="0" fillId="4" borderId="0" xfId="0" applyNumberFormat="1" applyFill="1" applyBorder="1"/>
    <xf numFmtId="0" fontId="1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4" fontId="0" fillId="4" borderId="12" xfId="0" applyNumberFormat="1" applyFill="1" applyBorder="1"/>
    <xf numFmtId="2" fontId="0" fillId="4" borderId="12" xfId="0" applyNumberFormat="1" applyFill="1" applyBorder="1"/>
    <xf numFmtId="0" fontId="0" fillId="0" borderId="0" xfId="0" applyFill="1" applyBorder="1"/>
    <xf numFmtId="165" fontId="0" fillId="4" borderId="0" xfId="0" applyNumberFormat="1" applyFill="1" applyBorder="1"/>
    <xf numFmtId="0" fontId="0" fillId="4" borderId="0" xfId="0" applyFill="1" applyBorder="1" applyAlignment="1">
      <alignment wrapText="1"/>
    </xf>
    <xf numFmtId="0" fontId="0" fillId="0" borderId="12" xfId="0" applyFill="1" applyBorder="1"/>
    <xf numFmtId="164" fontId="0" fillId="0" borderId="0" xfId="0" applyNumberFormat="1" applyFill="1" applyBorder="1"/>
    <xf numFmtId="164" fontId="0" fillId="0" borderId="12" xfId="0" applyNumberFormat="1" applyFill="1" applyBorder="1"/>
    <xf numFmtId="0" fontId="0" fillId="0" borderId="0" xfId="0" applyFill="1"/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2" fontId="0" fillId="0" borderId="3" xfId="0" applyNumberFormat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/>
    </xf>
    <xf numFmtId="0" fontId="0" fillId="4" borderId="12" xfId="0" applyFill="1" applyBorder="1" applyAlignment="1"/>
    <xf numFmtId="0" fontId="0" fillId="5" borderId="1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28"/>
  <sheetViews>
    <sheetView tabSelected="1" zoomScale="130" zoomScaleNormal="13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36" sqref="N36"/>
    </sheetView>
  </sheetViews>
  <sheetFormatPr defaultRowHeight="14.5" x14ac:dyDescent="0.35"/>
  <cols>
    <col min="1" max="1" width="15.36328125" bestFit="1" customWidth="1"/>
    <col min="2" max="2" width="9.54296875" style="37" bestFit="1" customWidth="1"/>
    <col min="3" max="3" width="6.7265625" bestFit="1" customWidth="1"/>
    <col min="4" max="4" width="11.7265625" bestFit="1" customWidth="1"/>
    <col min="5" max="5" width="9.26953125" bestFit="1" customWidth="1"/>
    <col min="6" max="6" width="7.1796875" bestFit="1" customWidth="1"/>
    <col min="7" max="7" width="10.81640625" bestFit="1" customWidth="1"/>
    <col min="8" max="8" width="12" customWidth="1"/>
    <col min="9" max="9" width="9.26953125" bestFit="1" customWidth="1"/>
    <col min="10" max="10" width="8.26953125" bestFit="1" customWidth="1"/>
    <col min="11" max="11" width="10.81640625" customWidth="1"/>
    <col min="12" max="12" width="11.7265625" customWidth="1"/>
    <col min="13" max="13" width="9.26953125" bestFit="1" customWidth="1"/>
    <col min="14" max="14" width="8.26953125" bestFit="1" customWidth="1"/>
    <col min="15" max="15" width="10.81640625" bestFit="1" customWidth="1"/>
    <col min="16" max="16" width="11" customWidth="1"/>
    <col min="17" max="17" width="9.26953125" bestFit="1" customWidth="1"/>
    <col min="18" max="18" width="7.1796875" bestFit="1" customWidth="1"/>
    <col min="19" max="19" width="10.81640625" bestFit="1" customWidth="1"/>
    <col min="20" max="20" width="11.26953125" customWidth="1"/>
    <col min="21" max="21" width="9.26953125" bestFit="1" customWidth="1"/>
    <col min="22" max="22" width="8.26953125" bestFit="1" customWidth="1"/>
    <col min="23" max="23" width="10.81640625" bestFit="1" customWidth="1"/>
    <col min="24" max="24" width="11.54296875" customWidth="1"/>
    <col min="25" max="25" width="9.26953125" bestFit="1" customWidth="1"/>
    <col min="26" max="26" width="7.1796875" bestFit="1" customWidth="1"/>
    <col min="27" max="27" width="12.453125" customWidth="1"/>
    <col min="28" max="28" width="11.54296875" customWidth="1"/>
    <col min="29" max="29" width="9.26953125" bestFit="1" customWidth="1"/>
    <col min="30" max="30" width="7.1796875" bestFit="1" customWidth="1"/>
    <col min="31" max="31" width="12.453125" customWidth="1"/>
    <col min="32" max="32" width="11.7265625" bestFit="1" customWidth="1"/>
  </cols>
  <sheetData>
    <row r="2" spans="1:32" x14ac:dyDescent="0.35">
      <c r="A2" s="63" t="s">
        <v>0</v>
      </c>
      <c r="B2" s="63"/>
      <c r="C2" s="63"/>
      <c r="E2" s="24"/>
      <c r="F2" s="24"/>
    </row>
    <row r="3" spans="1:32" ht="15" thickBot="1" x14ac:dyDescent="0.4">
      <c r="A3" s="1"/>
      <c r="B3" s="35"/>
      <c r="C3" s="1"/>
    </row>
    <row r="4" spans="1:32" ht="15" customHeight="1" x14ac:dyDescent="0.35">
      <c r="A4" s="32" t="s">
        <v>21</v>
      </c>
      <c r="B4" s="36"/>
      <c r="C4" s="40" t="s">
        <v>22</v>
      </c>
      <c r="D4" s="66" t="s">
        <v>6</v>
      </c>
      <c r="E4" s="10"/>
      <c r="F4" s="10"/>
      <c r="G4" s="11"/>
      <c r="H4" s="64" t="s">
        <v>37</v>
      </c>
      <c r="I4" s="10"/>
      <c r="J4" s="10"/>
      <c r="K4" s="11"/>
      <c r="L4" s="64" t="s">
        <v>36</v>
      </c>
      <c r="M4" s="17"/>
      <c r="N4" s="17"/>
      <c r="O4" s="18"/>
      <c r="P4" s="68" t="s">
        <v>35</v>
      </c>
      <c r="Q4" s="10"/>
      <c r="R4" s="10"/>
      <c r="S4" s="11"/>
      <c r="T4" s="61" t="s">
        <v>38</v>
      </c>
      <c r="U4" s="10"/>
      <c r="V4" s="10"/>
      <c r="W4" s="11"/>
      <c r="X4" s="61" t="s">
        <v>39</v>
      </c>
      <c r="Y4" s="10"/>
      <c r="Z4" s="10"/>
      <c r="AA4" s="11"/>
      <c r="AB4" s="61" t="s">
        <v>39</v>
      </c>
      <c r="AC4" s="10"/>
      <c r="AD4" s="10"/>
      <c r="AE4" s="11"/>
      <c r="AF4" s="8"/>
    </row>
    <row r="5" spans="1:32" ht="26" customHeight="1" x14ac:dyDescent="0.35">
      <c r="A5" s="3" t="s">
        <v>13</v>
      </c>
      <c r="B5" s="6" t="s">
        <v>4</v>
      </c>
      <c r="C5" s="39" t="s">
        <v>13</v>
      </c>
      <c r="D5" s="67"/>
      <c r="E5" s="3" t="s">
        <v>2</v>
      </c>
      <c r="F5" s="3" t="s">
        <v>1</v>
      </c>
      <c r="G5" s="13" t="s">
        <v>3</v>
      </c>
      <c r="H5" s="65"/>
      <c r="I5" s="3" t="s">
        <v>2</v>
      </c>
      <c r="J5" s="3" t="s">
        <v>33</v>
      </c>
      <c r="K5" s="13" t="s">
        <v>3</v>
      </c>
      <c r="L5" s="65"/>
      <c r="M5" s="3" t="s">
        <v>2</v>
      </c>
      <c r="N5" s="3" t="s">
        <v>33</v>
      </c>
      <c r="O5" s="13" t="s">
        <v>3</v>
      </c>
      <c r="P5" s="69"/>
      <c r="Q5" s="3" t="s">
        <v>2</v>
      </c>
      <c r="R5" s="3" t="s">
        <v>33</v>
      </c>
      <c r="S5" s="13" t="s">
        <v>3</v>
      </c>
      <c r="T5" s="62"/>
      <c r="U5" s="3" t="s">
        <v>2</v>
      </c>
      <c r="V5" s="3" t="s">
        <v>33</v>
      </c>
      <c r="W5" s="13" t="s">
        <v>3</v>
      </c>
      <c r="X5" s="62"/>
      <c r="Y5" s="3" t="s">
        <v>2</v>
      </c>
      <c r="Z5" s="3" t="s">
        <v>33</v>
      </c>
      <c r="AA5" s="13" t="s">
        <v>3</v>
      </c>
      <c r="AB5" s="62"/>
      <c r="AC5" s="3" t="s">
        <v>2</v>
      </c>
      <c r="AD5" s="3" t="s">
        <v>33</v>
      </c>
      <c r="AE5" s="13" t="s">
        <v>3</v>
      </c>
      <c r="AF5" s="9" t="s">
        <v>40</v>
      </c>
    </row>
    <row r="6" spans="1:32" x14ac:dyDescent="0.35">
      <c r="A6" s="41" t="s">
        <v>23</v>
      </c>
      <c r="B6" s="38" t="s">
        <v>20</v>
      </c>
      <c r="C6" s="6" t="s">
        <v>5</v>
      </c>
      <c r="D6" s="12" t="s">
        <v>5</v>
      </c>
      <c r="E6" s="2"/>
      <c r="F6" s="2"/>
      <c r="G6" s="14"/>
      <c r="H6" s="12" t="s">
        <v>5</v>
      </c>
      <c r="I6" s="2"/>
      <c r="J6" s="2" t="s">
        <v>42</v>
      </c>
      <c r="K6" s="14"/>
      <c r="L6" s="12" t="s">
        <v>5</v>
      </c>
      <c r="M6" s="2"/>
      <c r="N6" s="2" t="s">
        <v>41</v>
      </c>
      <c r="O6" s="14"/>
      <c r="P6" s="3" t="s">
        <v>5</v>
      </c>
      <c r="Q6" s="2"/>
      <c r="R6" s="2" t="s">
        <v>42</v>
      </c>
      <c r="S6" s="14"/>
      <c r="T6" s="3" t="s">
        <v>5</v>
      </c>
      <c r="U6" s="2"/>
      <c r="V6" s="2" t="s">
        <v>41</v>
      </c>
      <c r="W6" s="14"/>
      <c r="X6" s="3" t="s">
        <v>5</v>
      </c>
      <c r="Y6" s="2"/>
      <c r="Z6" s="2" t="s">
        <v>42</v>
      </c>
      <c r="AA6" s="14"/>
      <c r="AB6" s="3" t="s">
        <v>5</v>
      </c>
      <c r="AC6" s="2"/>
      <c r="AD6" s="2" t="s">
        <v>41</v>
      </c>
      <c r="AE6" s="14"/>
      <c r="AF6" s="8"/>
    </row>
    <row r="7" spans="1:32" s="51" customFormat="1" x14ac:dyDescent="0.35">
      <c r="A7" s="60">
        <v>100</v>
      </c>
      <c r="B7" s="53">
        <f>'Drainage Area Data'!B3</f>
        <v>167180</v>
      </c>
      <c r="C7" s="7">
        <f>B7/43560</f>
        <v>3.8379247015610654</v>
      </c>
      <c r="D7" s="54">
        <f>15300/43560</f>
        <v>0.3512396694214876</v>
      </c>
      <c r="E7" s="5">
        <f t="shared" ref="E7:E19" si="0">(D7)/(C7)</f>
        <v>9.1518124177533189E-2</v>
      </c>
      <c r="F7" s="4">
        <v>0.9</v>
      </c>
      <c r="G7" s="16">
        <f t="shared" ref="G7:G23" si="1">(E7)*(F7)</f>
        <v>8.2366311759779876E-2</v>
      </c>
      <c r="H7" s="54">
        <f>12400/43560</f>
        <v>0.2846648301193756</v>
      </c>
      <c r="I7" s="5">
        <f t="shared" ref="I7:I23" si="2">(H7)/(C7)</f>
        <v>7.4171551621007303E-2</v>
      </c>
      <c r="J7" s="4">
        <v>0.4</v>
      </c>
      <c r="K7" s="16">
        <f t="shared" ref="K7:K23" si="3">(I7)*(J7)</f>
        <v>2.9668620648402921E-2</v>
      </c>
      <c r="L7" s="54">
        <v>0</v>
      </c>
      <c r="M7" s="5">
        <f t="shared" ref="M7:M23" si="4">(L7)/(C7)</f>
        <v>0</v>
      </c>
      <c r="N7" s="5">
        <v>0</v>
      </c>
      <c r="O7" s="16">
        <f t="shared" ref="O7:O23" si="5">(M7)*(N7)</f>
        <v>0</v>
      </c>
      <c r="P7" s="55">
        <f>C7-D7-H7-L7-T7-X7-AB7</f>
        <v>2.2837465564738291</v>
      </c>
      <c r="Q7" s="5">
        <f t="shared" ref="Q7:Q23" si="6">(P7)/(C7)</f>
        <v>0.5950472544562746</v>
      </c>
      <c r="R7" s="4">
        <v>0.16</v>
      </c>
      <c r="S7" s="16">
        <f t="shared" ref="S7:S23" si="7">(Q7)*(R7)</f>
        <v>9.5207560713003944E-2</v>
      </c>
      <c r="T7" s="54">
        <f>40000/43560</f>
        <v>0.91827364554637281</v>
      </c>
      <c r="U7" s="5">
        <f t="shared" ref="U7:U23" si="8">(T7)/(C7)</f>
        <v>0.23926306974518483</v>
      </c>
      <c r="V7" s="20">
        <v>0.16</v>
      </c>
      <c r="W7" s="16">
        <f t="shared" ref="W7:W23" si="9">(U7)*(V7)</f>
        <v>3.8282091159229571E-2</v>
      </c>
      <c r="X7" s="54">
        <v>0</v>
      </c>
      <c r="Y7" s="5">
        <f t="shared" ref="Y7:Y23" si="10">(X7)/(C7)</f>
        <v>0</v>
      </c>
      <c r="Z7" s="20">
        <v>0</v>
      </c>
      <c r="AA7" s="16">
        <f t="shared" ref="AA7:AA23" si="11">(Y7)*(Z7)</f>
        <v>0</v>
      </c>
      <c r="AB7" s="54">
        <v>0</v>
      </c>
      <c r="AC7" s="5">
        <f t="shared" ref="AC7:AC23" si="12">(AB7)/(C7)</f>
        <v>0</v>
      </c>
      <c r="AD7" s="20">
        <v>0</v>
      </c>
      <c r="AE7" s="16">
        <f t="shared" ref="AE7:AE23" si="13">(AC7)*(AD7)</f>
        <v>0</v>
      </c>
      <c r="AF7" s="19">
        <f t="shared" ref="AF7:AF23" si="14">(G7)+(K7)+(O7)+(S7)+(W7)+(AA7)+(AE7)</f>
        <v>0.24552458428041632</v>
      </c>
    </row>
    <row r="8" spans="1:32" x14ac:dyDescent="0.35">
      <c r="A8" s="4" t="s">
        <v>26</v>
      </c>
      <c r="B8" s="34">
        <f>'Drainage Area Data'!B7</f>
        <v>81600</v>
      </c>
      <c r="C8" s="7">
        <f t="shared" ref="C8:C10" si="15">B8/43560</f>
        <v>1.8732782369146006</v>
      </c>
      <c r="D8" s="15">
        <f>800/43560</f>
        <v>1.8365472910927456E-2</v>
      </c>
      <c r="E8" s="5">
        <f t="shared" si="0"/>
        <v>9.8039215686274508E-3</v>
      </c>
      <c r="F8" s="4">
        <v>0.9</v>
      </c>
      <c r="G8" s="16">
        <f t="shared" si="1"/>
        <v>8.8235294117647058E-3</v>
      </c>
      <c r="H8" s="15">
        <v>0</v>
      </c>
      <c r="I8" s="5">
        <f t="shared" si="2"/>
        <v>0</v>
      </c>
      <c r="J8" s="4">
        <v>0</v>
      </c>
      <c r="K8" s="16">
        <f t="shared" si="3"/>
        <v>0</v>
      </c>
      <c r="L8" s="15">
        <v>0</v>
      </c>
      <c r="M8" s="5">
        <f t="shared" si="4"/>
        <v>0</v>
      </c>
      <c r="N8" s="5">
        <v>0</v>
      </c>
      <c r="O8" s="16">
        <f t="shared" si="5"/>
        <v>0</v>
      </c>
      <c r="P8" s="55">
        <f t="shared" ref="P8:P13" si="16">C8-D8-H8-L8-T8-X8-AB8</f>
        <v>1.3715335169880625</v>
      </c>
      <c r="Q8" s="5">
        <f t="shared" si="6"/>
        <v>0.73215686274509806</v>
      </c>
      <c r="R8" s="4">
        <v>0.16</v>
      </c>
      <c r="S8" s="16">
        <f t="shared" si="7"/>
        <v>0.11714509803921569</v>
      </c>
      <c r="T8" s="23">
        <f>21056/43560</f>
        <v>0.48337924701561064</v>
      </c>
      <c r="U8" s="5">
        <f t="shared" si="8"/>
        <v>0.25803921568627447</v>
      </c>
      <c r="V8" s="20">
        <v>0.16</v>
      </c>
      <c r="W8" s="16">
        <f t="shared" si="9"/>
        <v>4.1286274509803919E-2</v>
      </c>
      <c r="X8" s="5">
        <v>0</v>
      </c>
      <c r="Y8" s="5">
        <f t="shared" si="10"/>
        <v>0</v>
      </c>
      <c r="Z8" s="20">
        <v>0</v>
      </c>
      <c r="AA8" s="16">
        <f t="shared" si="11"/>
        <v>0</v>
      </c>
      <c r="AB8" s="5">
        <v>0</v>
      </c>
      <c r="AC8" s="5">
        <f t="shared" si="12"/>
        <v>0</v>
      </c>
      <c r="AD8" s="20">
        <v>0</v>
      </c>
      <c r="AE8" s="16">
        <f t="shared" si="13"/>
        <v>0</v>
      </c>
      <c r="AF8" s="19">
        <f t="shared" si="14"/>
        <v>0.1672549019607843</v>
      </c>
    </row>
    <row r="9" spans="1:32" x14ac:dyDescent="0.35">
      <c r="A9" s="4">
        <v>101</v>
      </c>
      <c r="B9" s="28">
        <f>'Drainage Area Data'!B10</f>
        <v>155245</v>
      </c>
      <c r="C9" s="7">
        <f t="shared" si="15"/>
        <v>3.5639348025711661</v>
      </c>
      <c r="D9" s="15">
        <v>0</v>
      </c>
      <c r="E9" s="5">
        <f t="shared" si="0"/>
        <v>0</v>
      </c>
      <c r="F9" s="4">
        <v>0</v>
      </c>
      <c r="G9" s="16">
        <f t="shared" si="1"/>
        <v>0</v>
      </c>
      <c r="H9" s="15">
        <f>81950/43560</f>
        <v>1.8813131313131313</v>
      </c>
      <c r="I9" s="5">
        <f t="shared" si="2"/>
        <v>0.52787529389030241</v>
      </c>
      <c r="J9" s="4">
        <v>0.4</v>
      </c>
      <c r="K9" s="16">
        <f t="shared" si="3"/>
        <v>0.21115011755612098</v>
      </c>
      <c r="L9" s="15">
        <v>0</v>
      </c>
      <c r="M9" s="5">
        <f t="shared" si="4"/>
        <v>0</v>
      </c>
      <c r="N9" s="5">
        <v>0</v>
      </c>
      <c r="O9" s="16">
        <f t="shared" si="5"/>
        <v>0</v>
      </c>
      <c r="P9" s="5">
        <f t="shared" si="16"/>
        <v>0.99334251606978874</v>
      </c>
      <c r="Q9" s="5">
        <f t="shared" si="6"/>
        <v>0.27872073174659406</v>
      </c>
      <c r="R9" s="4">
        <v>0.16</v>
      </c>
      <c r="S9" s="16">
        <f t="shared" si="7"/>
        <v>4.4595317079455049E-2</v>
      </c>
      <c r="T9" s="23">
        <f>30025/43560</f>
        <v>0.68927915518824612</v>
      </c>
      <c r="U9" s="5">
        <f t="shared" si="8"/>
        <v>0.1934039743631035</v>
      </c>
      <c r="V9" s="20">
        <v>0.16</v>
      </c>
      <c r="W9" s="16">
        <f t="shared" si="9"/>
        <v>3.0944635898096561E-2</v>
      </c>
      <c r="X9" s="5">
        <v>0</v>
      </c>
      <c r="Y9" s="5">
        <f t="shared" si="10"/>
        <v>0</v>
      </c>
      <c r="Z9" s="20">
        <v>0</v>
      </c>
      <c r="AA9" s="16">
        <f t="shared" si="11"/>
        <v>0</v>
      </c>
      <c r="AB9" s="5">
        <v>0</v>
      </c>
      <c r="AC9" s="5">
        <f t="shared" si="12"/>
        <v>0</v>
      </c>
      <c r="AD9" s="20">
        <v>0</v>
      </c>
      <c r="AE9" s="16">
        <f t="shared" si="13"/>
        <v>0</v>
      </c>
      <c r="AF9" s="19">
        <f t="shared" si="14"/>
        <v>0.28669007053367257</v>
      </c>
    </row>
    <row r="10" spans="1:32" x14ac:dyDescent="0.35">
      <c r="A10" s="4">
        <v>102</v>
      </c>
      <c r="B10" s="34">
        <f>'Drainage Area Data'!B15</f>
        <v>182935</v>
      </c>
      <c r="C10" s="7">
        <f t="shared" si="15"/>
        <v>4.1996097337006431</v>
      </c>
      <c r="D10" s="15">
        <f>24585/43560</f>
        <v>0.56439393939393945</v>
      </c>
      <c r="E10" s="5">
        <f t="shared" si="0"/>
        <v>0.13439199715746031</v>
      </c>
      <c r="F10" s="4">
        <v>0.9</v>
      </c>
      <c r="G10" s="16">
        <f t="shared" si="1"/>
        <v>0.12095279744171428</v>
      </c>
      <c r="H10" s="15">
        <f>29185/43560</f>
        <v>0.66999540863177232</v>
      </c>
      <c r="I10" s="5">
        <f t="shared" si="2"/>
        <v>0.15953754065651735</v>
      </c>
      <c r="J10" s="4">
        <v>0.4</v>
      </c>
      <c r="K10" s="16">
        <f t="shared" si="3"/>
        <v>6.3815016262606938E-2</v>
      </c>
      <c r="L10" s="15">
        <v>0</v>
      </c>
      <c r="M10" s="5">
        <f t="shared" si="4"/>
        <v>0</v>
      </c>
      <c r="N10" s="5">
        <v>0</v>
      </c>
      <c r="O10" s="16">
        <f t="shared" si="5"/>
        <v>0</v>
      </c>
      <c r="P10" s="55">
        <f t="shared" si="16"/>
        <v>1.1428833792470161</v>
      </c>
      <c r="Q10" s="5">
        <f t="shared" si="6"/>
        <v>0.27214037772979482</v>
      </c>
      <c r="R10" s="4">
        <v>0.16</v>
      </c>
      <c r="S10" s="16">
        <f t="shared" si="7"/>
        <v>4.3542460436767176E-2</v>
      </c>
      <c r="T10" s="23">
        <f>38441/43560</f>
        <v>0.88248393021120297</v>
      </c>
      <c r="U10" s="5">
        <f t="shared" si="8"/>
        <v>0.21013474731461995</v>
      </c>
      <c r="V10" s="20">
        <v>0.16</v>
      </c>
      <c r="W10" s="16">
        <f t="shared" si="9"/>
        <v>3.3621559570339195E-2</v>
      </c>
      <c r="X10" s="5">
        <f>40940/43560</f>
        <v>0.93985307621671255</v>
      </c>
      <c r="Y10" s="5">
        <f t="shared" si="10"/>
        <v>0.22379533714160765</v>
      </c>
      <c r="Z10" s="20">
        <v>0.6</v>
      </c>
      <c r="AA10" s="16">
        <f t="shared" si="11"/>
        <v>0.13427720228496459</v>
      </c>
      <c r="AB10" s="5">
        <v>0</v>
      </c>
      <c r="AC10" s="5">
        <f t="shared" si="12"/>
        <v>0</v>
      </c>
      <c r="AD10" s="20">
        <v>0</v>
      </c>
      <c r="AE10" s="16">
        <f t="shared" si="13"/>
        <v>0</v>
      </c>
      <c r="AF10" s="19">
        <f t="shared" si="14"/>
        <v>0.39620903599639218</v>
      </c>
    </row>
    <row r="11" spans="1:32" s="51" customFormat="1" x14ac:dyDescent="0.35">
      <c r="A11" s="60">
        <v>103</v>
      </c>
      <c r="B11" s="53">
        <f>'Drainage Area Data'!B19</f>
        <v>130550</v>
      </c>
      <c r="C11" s="7">
        <f t="shared" ref="C11:C25" si="17">B11/43560</f>
        <v>2.9970156106519741</v>
      </c>
      <c r="D11" s="54">
        <v>0</v>
      </c>
      <c r="E11" s="5">
        <f t="shared" si="0"/>
        <v>0</v>
      </c>
      <c r="F11" s="4">
        <v>0</v>
      </c>
      <c r="G11" s="16">
        <f t="shared" si="1"/>
        <v>0</v>
      </c>
      <c r="H11" s="55">
        <v>0</v>
      </c>
      <c r="I11" s="5">
        <f t="shared" si="2"/>
        <v>0</v>
      </c>
      <c r="J11" s="4">
        <v>0</v>
      </c>
      <c r="K11" s="16">
        <f t="shared" si="3"/>
        <v>0</v>
      </c>
      <c r="L11" s="55">
        <v>0</v>
      </c>
      <c r="M11" s="5">
        <f t="shared" si="4"/>
        <v>0</v>
      </c>
      <c r="N11" s="5">
        <v>0</v>
      </c>
      <c r="O11" s="16">
        <f t="shared" si="5"/>
        <v>0</v>
      </c>
      <c r="P11" s="55">
        <v>0</v>
      </c>
      <c r="Q11" s="5">
        <f t="shared" si="6"/>
        <v>0</v>
      </c>
      <c r="R11" s="4">
        <v>0</v>
      </c>
      <c r="S11" s="16">
        <f t="shared" si="7"/>
        <v>0</v>
      </c>
      <c r="T11" s="55">
        <v>0</v>
      </c>
      <c r="U11" s="5">
        <f t="shared" si="8"/>
        <v>0</v>
      </c>
      <c r="V11" s="20">
        <v>0</v>
      </c>
      <c r="W11" s="16">
        <f t="shared" si="9"/>
        <v>0</v>
      </c>
      <c r="X11" s="55">
        <f>C11-D11-H11-L11-P11-T11-AB11</f>
        <v>1.3469926538108354</v>
      </c>
      <c r="Y11" s="5">
        <f t="shared" si="10"/>
        <v>0.44944465721945609</v>
      </c>
      <c r="Z11" s="20">
        <v>0.6</v>
      </c>
      <c r="AA11" s="16">
        <f t="shared" si="11"/>
        <v>0.26966679433167362</v>
      </c>
      <c r="AB11" s="55">
        <f>71875/43560</f>
        <v>1.6500229568411386</v>
      </c>
      <c r="AC11" s="5">
        <f t="shared" si="12"/>
        <v>0.55055534278054385</v>
      </c>
      <c r="AD11" s="20">
        <v>0.6</v>
      </c>
      <c r="AE11" s="16">
        <f t="shared" si="13"/>
        <v>0.3303332056683263</v>
      </c>
      <c r="AF11" s="19">
        <f t="shared" si="14"/>
        <v>0.59999999999999987</v>
      </c>
    </row>
    <row r="12" spans="1:32" x14ac:dyDescent="0.35">
      <c r="A12" s="4">
        <v>104</v>
      </c>
      <c r="B12" s="34">
        <f>'Drainage Area Data'!B22</f>
        <v>229415</v>
      </c>
      <c r="C12" s="7">
        <f t="shared" si="17"/>
        <v>5.2666437098255283</v>
      </c>
      <c r="D12" s="7">
        <f>(143752-86865)/43560</f>
        <v>1.3059458218549127</v>
      </c>
      <c r="E12" s="5">
        <f t="shared" si="0"/>
        <v>0.24796547740993394</v>
      </c>
      <c r="F12" s="4">
        <v>0.9</v>
      </c>
      <c r="G12" s="16">
        <f t="shared" si="1"/>
        <v>0.22316892966894056</v>
      </c>
      <c r="H12" s="15">
        <v>0</v>
      </c>
      <c r="I12" s="5">
        <f t="shared" si="2"/>
        <v>0</v>
      </c>
      <c r="J12" s="4">
        <v>0</v>
      </c>
      <c r="K12" s="16">
        <f t="shared" si="3"/>
        <v>0</v>
      </c>
      <c r="L12" s="15">
        <v>0</v>
      </c>
      <c r="M12" s="5">
        <f t="shared" si="4"/>
        <v>0</v>
      </c>
      <c r="N12" s="5">
        <v>0</v>
      </c>
      <c r="O12" s="16">
        <f t="shared" si="5"/>
        <v>0</v>
      </c>
      <c r="P12" s="5">
        <f t="shared" si="16"/>
        <v>3.7667125803489445</v>
      </c>
      <c r="Q12" s="5">
        <f t="shared" si="6"/>
        <v>0.7152017086938518</v>
      </c>
      <c r="R12" s="4">
        <v>0.16</v>
      </c>
      <c r="S12" s="16">
        <f t="shared" si="7"/>
        <v>0.11443227339101629</v>
      </c>
      <c r="T12" s="23">
        <f>8450/43560</f>
        <v>0.19398530762167127</v>
      </c>
      <c r="U12" s="5">
        <f t="shared" si="8"/>
        <v>3.6832813896214282E-2</v>
      </c>
      <c r="V12" s="20">
        <v>0.16</v>
      </c>
      <c r="W12" s="16">
        <f t="shared" si="9"/>
        <v>5.8932502233942849E-3</v>
      </c>
      <c r="X12" s="5">
        <v>0</v>
      </c>
      <c r="Y12" s="5">
        <f t="shared" si="10"/>
        <v>0</v>
      </c>
      <c r="Z12" s="20">
        <v>0</v>
      </c>
      <c r="AA12" s="16">
        <f t="shared" si="11"/>
        <v>0</v>
      </c>
      <c r="AB12" s="5">
        <v>0</v>
      </c>
      <c r="AC12" s="5">
        <f t="shared" si="12"/>
        <v>0</v>
      </c>
      <c r="AD12" s="20">
        <v>0</v>
      </c>
      <c r="AE12" s="16">
        <f t="shared" si="13"/>
        <v>0</v>
      </c>
      <c r="AF12" s="19">
        <f t="shared" si="14"/>
        <v>0.3434944532833511</v>
      </c>
    </row>
    <row r="13" spans="1:32" s="51" customFormat="1" x14ac:dyDescent="0.35">
      <c r="A13" s="60">
        <v>105</v>
      </c>
      <c r="B13" s="53">
        <f>'Drainage Area Data'!B26</f>
        <v>409815</v>
      </c>
      <c r="C13" s="7">
        <f t="shared" si="17"/>
        <v>9.4080578512396702</v>
      </c>
      <c r="D13" s="54">
        <f>27190/43560</f>
        <v>0.62419651056014691</v>
      </c>
      <c r="E13" s="5">
        <f t="shared" si="0"/>
        <v>6.6347010236326137E-2</v>
      </c>
      <c r="F13" s="4">
        <v>0.9</v>
      </c>
      <c r="G13" s="16">
        <f t="shared" si="1"/>
        <v>5.9712309212693528E-2</v>
      </c>
      <c r="H13" s="55">
        <v>0</v>
      </c>
      <c r="I13" s="5">
        <f t="shared" si="2"/>
        <v>0</v>
      </c>
      <c r="J13" s="4">
        <v>0</v>
      </c>
      <c r="K13" s="16">
        <f t="shared" si="3"/>
        <v>0</v>
      </c>
      <c r="L13" s="55">
        <v>0</v>
      </c>
      <c r="M13" s="5">
        <f t="shared" si="4"/>
        <v>0</v>
      </c>
      <c r="N13" s="5">
        <v>0</v>
      </c>
      <c r="O13" s="16">
        <f t="shared" si="5"/>
        <v>0</v>
      </c>
      <c r="P13" s="5">
        <f t="shared" si="16"/>
        <v>4.0540633608815444</v>
      </c>
      <c r="Q13" s="5">
        <f t="shared" si="6"/>
        <v>0.43091394897697755</v>
      </c>
      <c r="R13" s="4">
        <v>0.16</v>
      </c>
      <c r="S13" s="16">
        <f t="shared" si="7"/>
        <v>6.8946231836316416E-2</v>
      </c>
      <c r="T13" s="55">
        <f>98830/43560</f>
        <v>2.2688246097337008</v>
      </c>
      <c r="U13" s="5">
        <f t="shared" si="8"/>
        <v>0.24115759550040872</v>
      </c>
      <c r="V13" s="20">
        <v>0.16</v>
      </c>
      <c r="W13" s="16">
        <f t="shared" si="9"/>
        <v>3.8585215280065394E-2</v>
      </c>
      <c r="X13" s="55">
        <f>107200/43560</f>
        <v>2.4609733700642793</v>
      </c>
      <c r="Y13" s="5">
        <f t="shared" si="10"/>
        <v>0.26158144528628768</v>
      </c>
      <c r="Z13" s="20">
        <v>0.6</v>
      </c>
      <c r="AA13" s="16">
        <f t="shared" si="11"/>
        <v>0.15694886717177262</v>
      </c>
      <c r="AB13" s="55">
        <v>0</v>
      </c>
      <c r="AC13" s="5">
        <f t="shared" si="12"/>
        <v>0</v>
      </c>
      <c r="AD13" s="20">
        <v>0</v>
      </c>
      <c r="AE13" s="16">
        <f t="shared" si="13"/>
        <v>0</v>
      </c>
      <c r="AF13" s="19">
        <f t="shared" si="14"/>
        <v>0.32419262350084799</v>
      </c>
    </row>
    <row r="14" spans="1:32" s="51" customFormat="1" x14ac:dyDescent="0.35">
      <c r="A14" s="52">
        <v>106</v>
      </c>
      <c r="B14" s="56">
        <f>'Drainage Area Data'!B28</f>
        <v>155636</v>
      </c>
      <c r="C14" s="7">
        <f t="shared" si="17"/>
        <v>3.5729109274563822</v>
      </c>
      <c r="D14" s="54">
        <f>25153/43560</f>
        <v>0.57743342516069784</v>
      </c>
      <c r="E14" s="5">
        <f t="shared" si="0"/>
        <v>0.16161427947261556</v>
      </c>
      <c r="F14" s="4">
        <v>0.9</v>
      </c>
      <c r="G14" s="16">
        <f t="shared" si="1"/>
        <v>0.145452851525354</v>
      </c>
      <c r="H14" s="55">
        <f>C14-D14-L14-P14-T14-X14-AB14</f>
        <v>1.5679522497704317</v>
      </c>
      <c r="I14" s="5">
        <f t="shared" si="2"/>
        <v>0.438844483281503</v>
      </c>
      <c r="J14" s="4">
        <v>0.4</v>
      </c>
      <c r="K14" s="16">
        <f t="shared" si="3"/>
        <v>0.17553779331260122</v>
      </c>
      <c r="L14" s="55">
        <f>26270/43560</f>
        <v>0.60307621671258038</v>
      </c>
      <c r="M14" s="5">
        <f t="shared" si="4"/>
        <v>0.16879128222262202</v>
      </c>
      <c r="N14" s="5">
        <v>0.3</v>
      </c>
      <c r="O14" s="16">
        <f t="shared" si="5"/>
        <v>5.0637384666786606E-2</v>
      </c>
      <c r="P14" s="5">
        <f>20483/43560</f>
        <v>0.47022497704315885</v>
      </c>
      <c r="Q14" s="5">
        <f t="shared" si="6"/>
        <v>0.13160836824385103</v>
      </c>
      <c r="R14" s="4">
        <v>0.16</v>
      </c>
      <c r="S14" s="16">
        <f t="shared" si="7"/>
        <v>2.1057338919016164E-2</v>
      </c>
      <c r="T14" s="55">
        <f>15430/43560</f>
        <v>0.35422405876951329</v>
      </c>
      <c r="U14" s="5">
        <f t="shared" si="8"/>
        <v>9.9141586779408347E-2</v>
      </c>
      <c r="V14" s="20">
        <v>0.16</v>
      </c>
      <c r="W14" s="16">
        <f t="shared" si="9"/>
        <v>1.5862653884705334E-2</v>
      </c>
      <c r="X14" s="55">
        <v>0</v>
      </c>
      <c r="Y14" s="5">
        <f t="shared" si="10"/>
        <v>0</v>
      </c>
      <c r="Z14" s="20">
        <v>0</v>
      </c>
      <c r="AA14" s="16">
        <f t="shared" si="11"/>
        <v>0</v>
      </c>
      <c r="AB14" s="55">
        <v>0</v>
      </c>
      <c r="AC14" s="5">
        <f t="shared" si="12"/>
        <v>0</v>
      </c>
      <c r="AD14" s="20">
        <v>0</v>
      </c>
      <c r="AE14" s="16">
        <f t="shared" si="13"/>
        <v>0</v>
      </c>
      <c r="AF14" s="19">
        <f t="shared" si="14"/>
        <v>0.40854802230846332</v>
      </c>
    </row>
    <row r="15" spans="1:32" s="51" customFormat="1" x14ac:dyDescent="0.35">
      <c r="A15" s="52">
        <v>107</v>
      </c>
      <c r="B15" s="53">
        <f>'Drainage Area Data'!B32</f>
        <v>40241</v>
      </c>
      <c r="C15" s="7">
        <f t="shared" si="17"/>
        <v>0.92380624426078972</v>
      </c>
      <c r="D15" s="54">
        <f>13312/43560</f>
        <v>0.30560146923783288</v>
      </c>
      <c r="E15" s="5">
        <f t="shared" si="0"/>
        <v>0.33080688849680673</v>
      </c>
      <c r="F15" s="4">
        <v>0.9</v>
      </c>
      <c r="G15" s="16">
        <f t="shared" si="1"/>
        <v>0.29772619964712604</v>
      </c>
      <c r="H15" s="55">
        <f>C15-D15</f>
        <v>0.6182047750229569</v>
      </c>
      <c r="I15" s="5">
        <f t="shared" si="2"/>
        <v>0.66919311150319327</v>
      </c>
      <c r="J15" s="4">
        <v>0.4</v>
      </c>
      <c r="K15" s="16">
        <f t="shared" si="3"/>
        <v>0.26767724460127734</v>
      </c>
      <c r="L15" s="55">
        <v>0</v>
      </c>
      <c r="M15" s="5">
        <f t="shared" si="4"/>
        <v>0</v>
      </c>
      <c r="N15" s="5">
        <v>0</v>
      </c>
      <c r="O15" s="16">
        <f t="shared" si="5"/>
        <v>0</v>
      </c>
      <c r="P15" s="5">
        <v>0</v>
      </c>
      <c r="Q15" s="5">
        <f t="shared" si="6"/>
        <v>0</v>
      </c>
      <c r="R15" s="4">
        <v>0</v>
      </c>
      <c r="S15" s="16">
        <f t="shared" si="7"/>
        <v>0</v>
      </c>
      <c r="T15" s="55">
        <v>0</v>
      </c>
      <c r="U15" s="5">
        <f t="shared" si="8"/>
        <v>0</v>
      </c>
      <c r="V15" s="20">
        <v>0</v>
      </c>
      <c r="W15" s="16">
        <f t="shared" si="9"/>
        <v>0</v>
      </c>
      <c r="X15" s="55">
        <v>0</v>
      </c>
      <c r="Y15" s="5">
        <f t="shared" si="10"/>
        <v>0</v>
      </c>
      <c r="Z15" s="20">
        <v>0</v>
      </c>
      <c r="AA15" s="16">
        <f t="shared" si="11"/>
        <v>0</v>
      </c>
      <c r="AB15" s="55">
        <v>0</v>
      </c>
      <c r="AC15" s="5">
        <f t="shared" si="12"/>
        <v>0</v>
      </c>
      <c r="AD15" s="20">
        <v>0</v>
      </c>
      <c r="AE15" s="16">
        <f t="shared" si="13"/>
        <v>0</v>
      </c>
      <c r="AF15" s="19">
        <f t="shared" si="14"/>
        <v>0.56540344424840339</v>
      </c>
    </row>
    <row r="16" spans="1:32" s="51" customFormat="1" x14ac:dyDescent="0.35">
      <c r="A16" s="52">
        <v>108</v>
      </c>
      <c r="B16" s="53">
        <f>'Drainage Area Data'!B34</f>
        <v>73940</v>
      </c>
      <c r="C16" s="7">
        <f t="shared" si="17"/>
        <v>1.6974288337924701</v>
      </c>
      <c r="D16" s="54">
        <f>14060/43560</f>
        <v>0.32277318640955005</v>
      </c>
      <c r="E16" s="5">
        <f t="shared" si="0"/>
        <v>0.19015417906410603</v>
      </c>
      <c r="F16" s="4">
        <v>0.9</v>
      </c>
      <c r="G16" s="16">
        <f t="shared" si="1"/>
        <v>0.17113876115769544</v>
      </c>
      <c r="H16" s="55">
        <f>C16-D16</f>
        <v>1.3746556473829201</v>
      </c>
      <c r="I16" s="5">
        <f t="shared" si="2"/>
        <v>0.80984582093589397</v>
      </c>
      <c r="J16" s="4">
        <v>0.4</v>
      </c>
      <c r="K16" s="16">
        <f t="shared" si="3"/>
        <v>0.3239383283743576</v>
      </c>
      <c r="L16" s="55">
        <v>0</v>
      </c>
      <c r="M16" s="5">
        <f t="shared" si="4"/>
        <v>0</v>
      </c>
      <c r="N16" s="5">
        <v>0</v>
      </c>
      <c r="O16" s="16">
        <f t="shared" si="5"/>
        <v>0</v>
      </c>
      <c r="P16" s="5">
        <v>0</v>
      </c>
      <c r="Q16" s="5">
        <f t="shared" si="6"/>
        <v>0</v>
      </c>
      <c r="R16" s="4">
        <v>0</v>
      </c>
      <c r="S16" s="16">
        <f t="shared" si="7"/>
        <v>0</v>
      </c>
      <c r="T16" s="55">
        <v>0</v>
      </c>
      <c r="U16" s="5">
        <f t="shared" si="8"/>
        <v>0</v>
      </c>
      <c r="V16" s="20">
        <v>0</v>
      </c>
      <c r="W16" s="16">
        <f t="shared" si="9"/>
        <v>0</v>
      </c>
      <c r="X16" s="55">
        <v>0</v>
      </c>
      <c r="Y16" s="5">
        <f t="shared" si="10"/>
        <v>0</v>
      </c>
      <c r="Z16" s="20">
        <v>0</v>
      </c>
      <c r="AA16" s="16">
        <f t="shared" si="11"/>
        <v>0</v>
      </c>
      <c r="AB16" s="55">
        <v>0</v>
      </c>
      <c r="AC16" s="5">
        <f t="shared" si="12"/>
        <v>0</v>
      </c>
      <c r="AD16" s="20">
        <v>0</v>
      </c>
      <c r="AE16" s="16">
        <f t="shared" si="13"/>
        <v>0</v>
      </c>
      <c r="AF16" s="19">
        <f t="shared" si="14"/>
        <v>0.49507708953205304</v>
      </c>
    </row>
    <row r="17" spans="1:32" x14ac:dyDescent="0.35">
      <c r="A17" s="4" t="s">
        <v>32</v>
      </c>
      <c r="B17" s="34">
        <f>'Drainage Area Data'!B37</f>
        <v>59400</v>
      </c>
      <c r="C17" s="7">
        <f t="shared" si="17"/>
        <v>1.3636363636363635</v>
      </c>
      <c r="D17" s="15">
        <v>0</v>
      </c>
      <c r="E17" s="5">
        <f t="shared" si="0"/>
        <v>0</v>
      </c>
      <c r="F17" s="4">
        <v>0</v>
      </c>
      <c r="G17" s="16">
        <f t="shared" si="1"/>
        <v>0</v>
      </c>
      <c r="H17" s="15">
        <f>42835/43560</f>
        <v>0.98335629017447201</v>
      </c>
      <c r="I17" s="5">
        <f t="shared" si="2"/>
        <v>0.72112794612794617</v>
      </c>
      <c r="J17" s="4">
        <v>0.6</v>
      </c>
      <c r="K17" s="16">
        <f t="shared" si="3"/>
        <v>0.43267676767676772</v>
      </c>
      <c r="L17" s="15">
        <v>0</v>
      </c>
      <c r="M17" s="5">
        <f t="shared" si="4"/>
        <v>0</v>
      </c>
      <c r="N17" s="5">
        <v>0</v>
      </c>
      <c r="O17" s="16">
        <f t="shared" si="5"/>
        <v>0</v>
      </c>
      <c r="P17" s="5">
        <f t="shared" ref="P17:P19" si="18">C17-D17-H17-L17-T17-X17-AB17</f>
        <v>0.38028007346189152</v>
      </c>
      <c r="Q17" s="21">
        <f t="shared" si="6"/>
        <v>0.27887205387205383</v>
      </c>
      <c r="R17" s="4">
        <v>0.16</v>
      </c>
      <c r="S17" s="22">
        <f t="shared" si="7"/>
        <v>4.4619528619528614E-2</v>
      </c>
      <c r="T17" s="23">
        <v>0</v>
      </c>
      <c r="U17" s="5">
        <f t="shared" si="8"/>
        <v>0</v>
      </c>
      <c r="V17" s="20">
        <v>0</v>
      </c>
      <c r="W17" s="16">
        <f t="shared" si="9"/>
        <v>0</v>
      </c>
      <c r="X17" s="5">
        <v>0</v>
      </c>
      <c r="Y17" s="5">
        <f t="shared" si="10"/>
        <v>0</v>
      </c>
      <c r="Z17" s="4">
        <v>0</v>
      </c>
      <c r="AA17" s="16">
        <f t="shared" si="11"/>
        <v>0</v>
      </c>
      <c r="AB17" s="5">
        <v>0</v>
      </c>
      <c r="AC17" s="5">
        <f t="shared" si="12"/>
        <v>0</v>
      </c>
      <c r="AD17" s="20">
        <v>0</v>
      </c>
      <c r="AE17" s="16">
        <f t="shared" si="13"/>
        <v>0</v>
      </c>
      <c r="AF17" s="19">
        <f t="shared" si="14"/>
        <v>0.47729629629629633</v>
      </c>
    </row>
    <row r="18" spans="1:32" x14ac:dyDescent="0.35">
      <c r="A18" s="4">
        <v>109</v>
      </c>
      <c r="B18" s="34">
        <f>'Drainage Area Data'!B40</f>
        <v>25460</v>
      </c>
      <c r="C18" s="7">
        <f t="shared" si="17"/>
        <v>0.58448117539026634</v>
      </c>
      <c r="D18" s="15">
        <v>0</v>
      </c>
      <c r="E18" s="5">
        <f t="shared" si="0"/>
        <v>0</v>
      </c>
      <c r="F18" s="4">
        <v>0</v>
      </c>
      <c r="G18" s="16">
        <f t="shared" si="1"/>
        <v>0</v>
      </c>
      <c r="H18" s="15">
        <f>25460/43560</f>
        <v>0.58448117539026634</v>
      </c>
      <c r="I18" s="5">
        <f t="shared" si="2"/>
        <v>1</v>
      </c>
      <c r="J18" s="4">
        <v>0.6</v>
      </c>
      <c r="K18" s="16">
        <f t="shared" si="3"/>
        <v>0.6</v>
      </c>
      <c r="L18" s="15">
        <v>0</v>
      </c>
      <c r="M18" s="5">
        <f t="shared" si="4"/>
        <v>0</v>
      </c>
      <c r="N18" s="5">
        <v>0</v>
      </c>
      <c r="O18" s="16">
        <f t="shared" si="5"/>
        <v>0</v>
      </c>
      <c r="P18" s="5">
        <f t="shared" si="18"/>
        <v>0</v>
      </c>
      <c r="Q18" s="21">
        <f t="shared" si="6"/>
        <v>0</v>
      </c>
      <c r="R18" s="4">
        <v>0</v>
      </c>
      <c r="S18" s="22">
        <f t="shared" si="7"/>
        <v>0</v>
      </c>
      <c r="T18" s="23">
        <v>0</v>
      </c>
      <c r="U18" s="5">
        <f t="shared" si="8"/>
        <v>0</v>
      </c>
      <c r="V18" s="20">
        <v>0</v>
      </c>
      <c r="W18" s="16">
        <f t="shared" si="9"/>
        <v>0</v>
      </c>
      <c r="X18" s="5">
        <v>0</v>
      </c>
      <c r="Y18" s="5">
        <f t="shared" si="10"/>
        <v>0</v>
      </c>
      <c r="Z18" s="4">
        <v>0</v>
      </c>
      <c r="AA18" s="16">
        <f t="shared" si="11"/>
        <v>0</v>
      </c>
      <c r="AB18" s="5">
        <v>0</v>
      </c>
      <c r="AC18" s="5">
        <f t="shared" si="12"/>
        <v>0</v>
      </c>
      <c r="AD18" s="20">
        <v>0</v>
      </c>
      <c r="AE18" s="16">
        <f t="shared" si="13"/>
        <v>0</v>
      </c>
      <c r="AF18" s="19">
        <f t="shared" si="14"/>
        <v>0.6</v>
      </c>
    </row>
    <row r="19" spans="1:32" x14ac:dyDescent="0.35">
      <c r="A19" s="4">
        <v>110</v>
      </c>
      <c r="B19" s="34">
        <f>'Drainage Area Data'!B42</f>
        <v>19165</v>
      </c>
      <c r="C19" s="7">
        <f t="shared" si="17"/>
        <v>0.43996786042240588</v>
      </c>
      <c r="D19" s="15">
        <f>8669/43560</f>
        <v>0.19901285583103764</v>
      </c>
      <c r="E19" s="5">
        <f t="shared" si="0"/>
        <v>0.45233498565092617</v>
      </c>
      <c r="F19" s="4">
        <v>0.9</v>
      </c>
      <c r="G19" s="16">
        <f t="shared" si="1"/>
        <v>0.40710148708583355</v>
      </c>
      <c r="H19" s="55">
        <f>C19-D19</f>
        <v>0.24095500459136823</v>
      </c>
      <c r="I19" s="5">
        <f t="shared" si="2"/>
        <v>0.54766501434907389</v>
      </c>
      <c r="J19" s="4">
        <v>0.4</v>
      </c>
      <c r="K19" s="16">
        <f t="shared" si="3"/>
        <v>0.21906600573962956</v>
      </c>
      <c r="L19" s="15">
        <v>0</v>
      </c>
      <c r="M19" s="5">
        <f t="shared" si="4"/>
        <v>0</v>
      </c>
      <c r="N19" s="5">
        <v>0</v>
      </c>
      <c r="O19" s="16">
        <f t="shared" si="5"/>
        <v>0</v>
      </c>
      <c r="P19" s="5">
        <f t="shared" si="18"/>
        <v>0</v>
      </c>
      <c r="Q19" s="21">
        <f t="shared" si="6"/>
        <v>0</v>
      </c>
      <c r="R19" s="4">
        <v>0</v>
      </c>
      <c r="S19" s="22">
        <f t="shared" si="7"/>
        <v>0</v>
      </c>
      <c r="T19" s="23">
        <v>0</v>
      </c>
      <c r="U19" s="5">
        <f t="shared" si="8"/>
        <v>0</v>
      </c>
      <c r="V19" s="20">
        <v>0</v>
      </c>
      <c r="W19" s="16">
        <f t="shared" si="9"/>
        <v>0</v>
      </c>
      <c r="X19" s="5">
        <v>0</v>
      </c>
      <c r="Y19" s="5">
        <f t="shared" si="10"/>
        <v>0</v>
      </c>
      <c r="Z19" s="4">
        <v>0</v>
      </c>
      <c r="AA19" s="16">
        <f t="shared" si="11"/>
        <v>0</v>
      </c>
      <c r="AB19" s="5">
        <v>0</v>
      </c>
      <c r="AC19" s="5">
        <f t="shared" si="12"/>
        <v>0</v>
      </c>
      <c r="AD19" s="20">
        <v>0</v>
      </c>
      <c r="AE19" s="16">
        <f t="shared" si="13"/>
        <v>0</v>
      </c>
      <c r="AF19" s="19">
        <f t="shared" si="14"/>
        <v>0.62616749282546313</v>
      </c>
    </row>
    <row r="20" spans="1:32" x14ac:dyDescent="0.35">
      <c r="A20" s="52">
        <v>111</v>
      </c>
      <c r="B20" s="53">
        <f>'Drainage Area Data'!B44</f>
        <v>96085</v>
      </c>
      <c r="C20" s="7">
        <f t="shared" ref="C20:C22" si="19">B20/43560</f>
        <v>2.2058080808080809</v>
      </c>
      <c r="D20" s="54">
        <f>18625/43560</f>
        <v>0.42757116620752983</v>
      </c>
      <c r="E20" s="5">
        <f t="shared" ref="E20:E22" si="20">(D20)/(C20)</f>
        <v>0.19383878857261799</v>
      </c>
      <c r="F20" s="4">
        <v>0.9</v>
      </c>
      <c r="G20" s="16">
        <f t="shared" ref="G20:G22" si="21">(E20)*(F20)</f>
        <v>0.17445490971535621</v>
      </c>
      <c r="H20" s="55">
        <f>C20-D20</f>
        <v>1.778236914600551</v>
      </c>
      <c r="I20" s="5">
        <f t="shared" ref="I20:I22" si="22">(H20)/(C20)</f>
        <v>0.80616121142738195</v>
      </c>
      <c r="J20" s="4">
        <v>0.4</v>
      </c>
      <c r="K20" s="16">
        <f t="shared" ref="K20:K22" si="23">(I20)*(J20)</f>
        <v>0.32246448457095278</v>
      </c>
      <c r="L20" s="55">
        <v>0</v>
      </c>
      <c r="M20" s="5">
        <f t="shared" ref="M20:M22" si="24">(L20)/(C20)</f>
        <v>0</v>
      </c>
      <c r="N20" s="5">
        <v>0</v>
      </c>
      <c r="O20" s="16">
        <f t="shared" ref="O20:O22" si="25">(M20)*(N20)</f>
        <v>0</v>
      </c>
      <c r="P20" s="5">
        <f t="shared" ref="P20:P21" si="26">C20-D20-H20-L20-T20-X20-AB20</f>
        <v>0</v>
      </c>
      <c r="Q20" s="5">
        <f t="shared" ref="Q20:Q22" si="27">(P20)/(C20)</f>
        <v>0</v>
      </c>
      <c r="R20" s="4">
        <v>0</v>
      </c>
      <c r="S20" s="16">
        <f t="shared" ref="S20:S22" si="28">(Q20)*(R20)</f>
        <v>0</v>
      </c>
      <c r="T20" s="55">
        <v>0</v>
      </c>
      <c r="U20" s="5">
        <f t="shared" ref="U20:U22" si="29">(T20)/(C20)</f>
        <v>0</v>
      </c>
      <c r="V20" s="20">
        <v>0</v>
      </c>
      <c r="W20" s="16">
        <f t="shared" ref="W20:W22" si="30">(U20)*(V20)</f>
        <v>0</v>
      </c>
      <c r="X20" s="55">
        <v>0</v>
      </c>
      <c r="Y20" s="5">
        <f t="shared" ref="Y20:Y22" si="31">(X20)/(C20)</f>
        <v>0</v>
      </c>
      <c r="Z20" s="20">
        <v>0</v>
      </c>
      <c r="AA20" s="16">
        <f t="shared" ref="AA20:AA22" si="32">(Y20)*(Z20)</f>
        <v>0</v>
      </c>
      <c r="AB20" s="55">
        <v>0</v>
      </c>
      <c r="AC20" s="5">
        <f t="shared" ref="AC20:AC22" si="33">(AB20)/(C20)</f>
        <v>0</v>
      </c>
      <c r="AD20" s="20">
        <v>0</v>
      </c>
      <c r="AE20" s="16">
        <f t="shared" ref="AE20:AE22" si="34">(AC20)*(AD20)</f>
        <v>0</v>
      </c>
      <c r="AF20" s="19">
        <f t="shared" ref="AF20:AF22" si="35">(G20)+(K20)+(O20)+(S20)+(W20)+(AA20)+(AE20)</f>
        <v>0.49691939428630899</v>
      </c>
    </row>
    <row r="21" spans="1:32" x14ac:dyDescent="0.35">
      <c r="A21" s="4">
        <v>112</v>
      </c>
      <c r="B21" s="34">
        <f>'Drainage Area Data'!B47</f>
        <v>18335</v>
      </c>
      <c r="C21" s="7">
        <f t="shared" si="19"/>
        <v>0.42091368227731862</v>
      </c>
      <c r="D21" s="15">
        <f>4730/43560</f>
        <v>0.10858585858585859</v>
      </c>
      <c r="E21" s="5">
        <f t="shared" si="20"/>
        <v>0.25797654758658306</v>
      </c>
      <c r="F21" s="4">
        <v>0.9</v>
      </c>
      <c r="G21" s="16">
        <f t="shared" si="21"/>
        <v>0.23217889282792475</v>
      </c>
      <c r="H21" s="15">
        <f>13605/43560</f>
        <v>0.31232782369146006</v>
      </c>
      <c r="I21" s="5">
        <f t="shared" si="22"/>
        <v>0.74202345241341705</v>
      </c>
      <c r="J21" s="5">
        <v>0.4</v>
      </c>
      <c r="K21" s="16">
        <f t="shared" si="23"/>
        <v>0.29680938096536685</v>
      </c>
      <c r="L21" s="15">
        <v>0</v>
      </c>
      <c r="M21" s="5">
        <f t="shared" si="24"/>
        <v>0</v>
      </c>
      <c r="N21" s="5">
        <v>0</v>
      </c>
      <c r="O21" s="16">
        <f t="shared" si="25"/>
        <v>0</v>
      </c>
      <c r="P21" s="5">
        <f t="shared" si="26"/>
        <v>0</v>
      </c>
      <c r="Q21" s="21">
        <f t="shared" si="27"/>
        <v>0</v>
      </c>
      <c r="R21" s="4">
        <v>0</v>
      </c>
      <c r="S21" s="22">
        <f t="shared" si="28"/>
        <v>0</v>
      </c>
      <c r="T21" s="23">
        <v>0</v>
      </c>
      <c r="U21" s="5">
        <f t="shared" si="29"/>
        <v>0</v>
      </c>
      <c r="V21" s="20">
        <v>0</v>
      </c>
      <c r="W21" s="16">
        <f t="shared" si="30"/>
        <v>0</v>
      </c>
      <c r="X21" s="5">
        <v>0</v>
      </c>
      <c r="Y21" s="5">
        <f t="shared" si="31"/>
        <v>0</v>
      </c>
      <c r="Z21" s="4">
        <v>0</v>
      </c>
      <c r="AA21" s="16">
        <f t="shared" si="32"/>
        <v>0</v>
      </c>
      <c r="AB21" s="5">
        <v>0</v>
      </c>
      <c r="AC21" s="5">
        <f t="shared" si="33"/>
        <v>0</v>
      </c>
      <c r="AD21" s="20">
        <v>0</v>
      </c>
      <c r="AE21" s="16">
        <f t="shared" si="34"/>
        <v>0</v>
      </c>
      <c r="AF21" s="19">
        <f t="shared" si="35"/>
        <v>0.52898827379329161</v>
      </c>
    </row>
    <row r="22" spans="1:32" x14ac:dyDescent="0.35">
      <c r="A22" s="60">
        <v>113</v>
      </c>
      <c r="B22" s="53">
        <f>'Drainage Area Data'!B49</f>
        <v>106165</v>
      </c>
      <c r="C22" s="7">
        <f t="shared" si="19"/>
        <v>2.437213039485767</v>
      </c>
      <c r="D22" s="54">
        <f>13629/43560</f>
        <v>0.31287878787878787</v>
      </c>
      <c r="E22" s="5">
        <f t="shared" si="20"/>
        <v>0.12837564168982243</v>
      </c>
      <c r="F22" s="4">
        <v>0.9</v>
      </c>
      <c r="G22" s="16">
        <f t="shared" si="21"/>
        <v>0.11553807752084019</v>
      </c>
      <c r="H22" s="55">
        <v>0</v>
      </c>
      <c r="I22" s="5">
        <f t="shared" si="22"/>
        <v>0</v>
      </c>
      <c r="J22" s="4">
        <v>0</v>
      </c>
      <c r="K22" s="16">
        <f t="shared" si="23"/>
        <v>0</v>
      </c>
      <c r="L22" s="55">
        <f>8370/43560</f>
        <v>0.19214876033057851</v>
      </c>
      <c r="M22" s="5">
        <f t="shared" si="24"/>
        <v>7.8839542222012893E-2</v>
      </c>
      <c r="N22" s="5">
        <v>0.3</v>
      </c>
      <c r="O22" s="16">
        <f t="shared" si="25"/>
        <v>2.3651862666603869E-2</v>
      </c>
      <c r="P22" s="5">
        <v>0</v>
      </c>
      <c r="Q22" s="5">
        <f t="shared" si="27"/>
        <v>0</v>
      </c>
      <c r="R22" s="4">
        <v>0</v>
      </c>
      <c r="S22" s="16">
        <f t="shared" si="28"/>
        <v>0</v>
      </c>
      <c r="T22" s="55">
        <f>33335/43560</f>
        <v>0.76526629935720847</v>
      </c>
      <c r="U22" s="5">
        <f t="shared" si="29"/>
        <v>0.31399237036688171</v>
      </c>
      <c r="V22" s="20">
        <v>0.16</v>
      </c>
      <c r="W22" s="16">
        <f t="shared" si="30"/>
        <v>5.0238779258701072E-2</v>
      </c>
      <c r="X22" s="55">
        <f>C22-D22-H22-L22-P22-T22-AB22</f>
        <v>0.6911386593204778</v>
      </c>
      <c r="Y22" s="5">
        <f t="shared" si="31"/>
        <v>0.28357745019545055</v>
      </c>
      <c r="Z22" s="20">
        <v>0.6</v>
      </c>
      <c r="AA22" s="16">
        <f t="shared" si="32"/>
        <v>0.17014647011727033</v>
      </c>
      <c r="AB22" s="55">
        <f>20725/43560</f>
        <v>0.47578053259871439</v>
      </c>
      <c r="AC22" s="5">
        <f t="shared" si="33"/>
        <v>0.19521499552583241</v>
      </c>
      <c r="AD22" s="20">
        <v>0.6</v>
      </c>
      <c r="AE22" s="16">
        <f t="shared" si="34"/>
        <v>0.11712899731549944</v>
      </c>
      <c r="AF22" s="19">
        <f t="shared" si="35"/>
        <v>0.47670418687891492</v>
      </c>
    </row>
    <row r="23" spans="1:32" s="51" customFormat="1" x14ac:dyDescent="0.35">
      <c r="A23" s="52">
        <v>114</v>
      </c>
      <c r="B23" s="53">
        <f>'Drainage Area Data'!B53</f>
        <v>19266</v>
      </c>
      <c r="C23" s="7">
        <f t="shared" si="17"/>
        <v>0.44228650137741049</v>
      </c>
      <c r="D23" s="54">
        <f>13314/43560</f>
        <v>0.30564738292011018</v>
      </c>
      <c r="E23" s="5">
        <f>(D23)/(C23)</f>
        <v>0.69106197446278406</v>
      </c>
      <c r="F23" s="4">
        <v>0.9</v>
      </c>
      <c r="G23" s="16">
        <f t="shared" si="1"/>
        <v>0.62195577701650562</v>
      </c>
      <c r="H23" s="55">
        <f>1842/43560</f>
        <v>4.2286501377410468E-2</v>
      </c>
      <c r="I23" s="5">
        <f t="shared" si="2"/>
        <v>9.5608844596698842E-2</v>
      </c>
      <c r="J23" s="4">
        <v>0.4</v>
      </c>
      <c r="K23" s="16">
        <f t="shared" si="3"/>
        <v>3.8243537838679537E-2</v>
      </c>
      <c r="L23" s="55">
        <f>C23-H23-D23</f>
        <v>9.4352617079889844E-2</v>
      </c>
      <c r="M23" s="5">
        <f t="shared" si="4"/>
        <v>0.21332918094051706</v>
      </c>
      <c r="N23" s="5">
        <v>0.3</v>
      </c>
      <c r="O23" s="16">
        <f t="shared" si="5"/>
        <v>6.399875428215511E-2</v>
      </c>
      <c r="P23" s="5">
        <v>0</v>
      </c>
      <c r="Q23" s="5">
        <f t="shared" si="6"/>
        <v>0</v>
      </c>
      <c r="R23" s="4">
        <v>0</v>
      </c>
      <c r="S23" s="16">
        <f t="shared" si="7"/>
        <v>0</v>
      </c>
      <c r="T23" s="55">
        <v>0</v>
      </c>
      <c r="U23" s="5">
        <f t="shared" si="8"/>
        <v>0</v>
      </c>
      <c r="V23" s="20">
        <v>0</v>
      </c>
      <c r="W23" s="16">
        <f t="shared" si="9"/>
        <v>0</v>
      </c>
      <c r="X23" s="55">
        <v>0</v>
      </c>
      <c r="Y23" s="5">
        <f t="shared" si="10"/>
        <v>0</v>
      </c>
      <c r="Z23" s="20">
        <v>0</v>
      </c>
      <c r="AA23" s="16">
        <f t="shared" si="11"/>
        <v>0</v>
      </c>
      <c r="AB23" s="55">
        <v>0</v>
      </c>
      <c r="AC23" s="5">
        <f t="shared" si="12"/>
        <v>0</v>
      </c>
      <c r="AD23" s="20">
        <v>0</v>
      </c>
      <c r="AE23" s="16">
        <f t="shared" si="13"/>
        <v>0</v>
      </c>
      <c r="AF23" s="19">
        <f t="shared" si="14"/>
        <v>0.72419806913734019</v>
      </c>
    </row>
    <row r="24" spans="1:32" s="51" customFormat="1" x14ac:dyDescent="0.35">
      <c r="A24" s="60">
        <v>115</v>
      </c>
      <c r="B24" s="53">
        <f>'Drainage Area Data'!B55</f>
        <v>85364</v>
      </c>
      <c r="C24" s="7">
        <f t="shared" si="17"/>
        <v>1.9596877869605143</v>
      </c>
      <c r="D24" s="54">
        <f>26940/43560</f>
        <v>0.61845730027548207</v>
      </c>
      <c r="E24" s="5">
        <f t="shared" ref="E24" si="36">(D24)/(C24)</f>
        <v>0.31558970994798741</v>
      </c>
      <c r="F24" s="4">
        <v>0.9</v>
      </c>
      <c r="G24" s="16">
        <f t="shared" ref="G24" si="37">(E24)*(F24)</f>
        <v>0.2840307389531887</v>
      </c>
      <c r="H24" s="55">
        <f>6310/43560</f>
        <v>0.14485766758494031</v>
      </c>
      <c r="I24" s="5">
        <f t="shared" ref="I24" si="38">(H24)/(C24)</f>
        <v>7.3918747949955482E-2</v>
      </c>
      <c r="J24" s="4">
        <v>0.4</v>
      </c>
      <c r="K24" s="16">
        <f t="shared" ref="K24" si="39">(I24)*(J24)</f>
        <v>2.9567499179982193E-2</v>
      </c>
      <c r="L24" s="55">
        <v>0</v>
      </c>
      <c r="M24" s="5">
        <f t="shared" ref="M24" si="40">(L24)/(C24)</f>
        <v>0</v>
      </c>
      <c r="N24" s="5">
        <v>0</v>
      </c>
      <c r="O24" s="16">
        <f t="shared" ref="O24" si="41">(M24)*(N24)</f>
        <v>0</v>
      </c>
      <c r="P24" s="5">
        <v>0</v>
      </c>
      <c r="Q24" s="5">
        <f t="shared" ref="Q24" si="42">(P24)/(C24)</f>
        <v>0</v>
      </c>
      <c r="R24" s="4">
        <v>0</v>
      </c>
      <c r="S24" s="16">
        <f t="shared" ref="S24" si="43">(Q24)*(R24)</f>
        <v>0</v>
      </c>
      <c r="T24" s="55">
        <v>0</v>
      </c>
      <c r="U24" s="5">
        <f t="shared" ref="U24" si="44">(T24)/(C24)</f>
        <v>0</v>
      </c>
      <c r="V24" s="20">
        <v>0</v>
      </c>
      <c r="W24" s="16">
        <f t="shared" ref="W24" si="45">(U24)*(V24)</f>
        <v>0</v>
      </c>
      <c r="X24" s="55">
        <f>32040/43560</f>
        <v>0.73553719008264462</v>
      </c>
      <c r="Y24" s="5">
        <f t="shared" ref="Y24" si="46">(X24)/(C24)</f>
        <v>0.37533386439248395</v>
      </c>
      <c r="Z24" s="20">
        <v>0.6</v>
      </c>
      <c r="AA24" s="16">
        <f t="shared" ref="AA24" si="47">(Y24)*(Z24)</f>
        <v>0.22520031863549037</v>
      </c>
      <c r="AB24" s="55">
        <f>C24-D24-H24-L24-P24-T24-X24</f>
        <v>0.46083562901744735</v>
      </c>
      <c r="AC24" s="5">
        <f t="shared" ref="AC24" si="48">(AB24)/(C24)</f>
        <v>0.23515767770957319</v>
      </c>
      <c r="AD24" s="20">
        <v>0.6</v>
      </c>
      <c r="AE24" s="16">
        <f t="shared" ref="AE24" si="49">(AC24)*(AD24)</f>
        <v>0.14109460662574391</v>
      </c>
      <c r="AF24" s="19">
        <f t="shared" ref="AF24" si="50">(G24)+(K24)+(O24)+(S24)+(W24)+(AA24)+(AE24)</f>
        <v>0.6798931633944052</v>
      </c>
    </row>
    <row r="25" spans="1:32" s="51" customFormat="1" x14ac:dyDescent="0.35">
      <c r="A25" s="52">
        <v>116</v>
      </c>
      <c r="B25" s="53">
        <f>'Drainage Area Data'!B58</f>
        <v>32682</v>
      </c>
      <c r="C25" s="7">
        <f t="shared" si="17"/>
        <v>0.7502754820936639</v>
      </c>
      <c r="D25" s="54">
        <f>19038/43560</f>
        <v>0.43705234159779616</v>
      </c>
      <c r="E25" s="5">
        <f t="shared" ref="E25" si="51">(D25)/(C25)</f>
        <v>0.58252248944373053</v>
      </c>
      <c r="F25" s="4">
        <v>0.9</v>
      </c>
      <c r="G25" s="16">
        <f t="shared" ref="G25" si="52">(E25)*(F25)</f>
        <v>0.52427024049935744</v>
      </c>
      <c r="H25" s="54">
        <f>C25-D25-L25</f>
        <v>0.19857667584940308</v>
      </c>
      <c r="I25" s="5">
        <f t="shared" ref="I25" si="53">(H25)/(C25)</f>
        <v>0.26467168471941738</v>
      </c>
      <c r="J25" s="4">
        <v>0.4</v>
      </c>
      <c r="K25" s="16">
        <f t="shared" ref="K25" si="54">(I25)*(J25)</f>
        <v>0.10586867388776695</v>
      </c>
      <c r="L25" s="54">
        <f>4994/43560</f>
        <v>0.11464646464646465</v>
      </c>
      <c r="M25" s="5">
        <f t="shared" ref="M25" si="55">(L25)/(C25)</f>
        <v>0.15280582583685209</v>
      </c>
      <c r="N25" s="5">
        <v>0.3</v>
      </c>
      <c r="O25" s="16">
        <f t="shared" ref="O25" si="56">(M25)*(N25)</f>
        <v>4.584174775105563E-2</v>
      </c>
      <c r="P25" s="5">
        <v>0</v>
      </c>
      <c r="Q25" s="5">
        <f t="shared" ref="Q25" si="57">(P25)/(C25)</f>
        <v>0</v>
      </c>
      <c r="R25" s="4">
        <v>0</v>
      </c>
      <c r="S25" s="16">
        <f t="shared" ref="S25" si="58">(Q25)*(R25)</f>
        <v>0</v>
      </c>
      <c r="T25" s="57">
        <v>0</v>
      </c>
      <c r="U25" s="5">
        <f t="shared" ref="U25" si="59">(T25)/(C25)</f>
        <v>0</v>
      </c>
      <c r="V25" s="20">
        <v>0</v>
      </c>
      <c r="W25" s="16">
        <f t="shared" ref="W25" si="60">(U25)*(V25)</f>
        <v>0</v>
      </c>
      <c r="X25" s="21">
        <v>0</v>
      </c>
      <c r="Y25" s="5">
        <f t="shared" ref="Y25" si="61">(X25)/(C25)</f>
        <v>0</v>
      </c>
      <c r="Z25" s="20">
        <v>0</v>
      </c>
      <c r="AA25" s="16">
        <f t="shared" ref="AA25" si="62">(Y25)*(Z25)</f>
        <v>0</v>
      </c>
      <c r="AB25" s="21">
        <v>0</v>
      </c>
      <c r="AC25" s="5">
        <f t="shared" ref="AC25" si="63">(AB25)/(C25)</f>
        <v>0</v>
      </c>
      <c r="AD25" s="20">
        <v>0</v>
      </c>
      <c r="AE25" s="16">
        <f t="shared" ref="AE25" si="64">(AC25)*(AD25)</f>
        <v>0</v>
      </c>
      <c r="AF25" s="19">
        <f t="shared" ref="AF25" si="65">(G25)+(K25)+(O25)+(S25)+(W25)+(AA25)+(AE25)</f>
        <v>0.67598066213818009</v>
      </c>
    </row>
    <row r="26" spans="1:32" s="51" customFormat="1" x14ac:dyDescent="0.35">
      <c r="A26" s="60">
        <v>117</v>
      </c>
      <c r="B26" s="53">
        <f>'Drainage Area Data'!B60</f>
        <v>111540</v>
      </c>
      <c r="C26" s="7">
        <f>B26/43560</f>
        <v>2.5606060606060606</v>
      </c>
      <c r="D26" s="54">
        <f>13455/43560</f>
        <v>0.30888429752066116</v>
      </c>
      <c r="E26" s="5">
        <f t="shared" ref="E26" si="66">(D26)/(C26)</f>
        <v>0.12062937062937062</v>
      </c>
      <c r="F26" s="4">
        <v>0.9</v>
      </c>
      <c r="G26" s="16">
        <f t="shared" ref="G26" si="67">(E26)*(F26)</f>
        <v>0.10856643356643357</v>
      </c>
      <c r="H26" s="54">
        <v>0</v>
      </c>
      <c r="I26" s="5">
        <f t="shared" ref="I26" si="68">(H26)/(C26)</f>
        <v>0</v>
      </c>
      <c r="J26" s="4">
        <v>0</v>
      </c>
      <c r="K26" s="16">
        <f t="shared" ref="K26" si="69">(I26)*(J26)</f>
        <v>0</v>
      </c>
      <c r="L26" s="54">
        <v>0</v>
      </c>
      <c r="M26" s="5">
        <f t="shared" ref="M26" si="70">(L26)/(C26)</f>
        <v>0</v>
      </c>
      <c r="N26" s="5">
        <v>0</v>
      </c>
      <c r="O26" s="16">
        <f t="shared" ref="O26" si="71">(M26)*(N26)</f>
        <v>0</v>
      </c>
      <c r="P26" s="5">
        <f>C26-D26-H26-L26-T26-X26-AB26</f>
        <v>1.2642332415059685</v>
      </c>
      <c r="Q26" s="5">
        <f t="shared" ref="Q26" si="72">(P26)/(C26)</f>
        <v>0.49372422449345515</v>
      </c>
      <c r="R26" s="4">
        <v>0.16</v>
      </c>
      <c r="S26" s="16">
        <f t="shared" ref="S26" si="73">(Q26)*(R26)</f>
        <v>7.8995875918952824E-2</v>
      </c>
      <c r="T26" s="57">
        <f>43015/43560</f>
        <v>0.98748852157943068</v>
      </c>
      <c r="U26" s="5">
        <f t="shared" ref="U26" si="74">(T26)/(C26)</f>
        <v>0.38564640487717411</v>
      </c>
      <c r="V26" s="20">
        <v>0.16</v>
      </c>
      <c r="W26" s="16">
        <f t="shared" ref="W26" si="75">(U26)*(V26)</f>
        <v>6.1703424780347856E-2</v>
      </c>
      <c r="X26" s="21">
        <v>0</v>
      </c>
      <c r="Y26" s="5">
        <f t="shared" ref="Y26" si="76">(X26)/(C26)</f>
        <v>0</v>
      </c>
      <c r="Z26" s="20">
        <v>0</v>
      </c>
      <c r="AA26" s="16">
        <f t="shared" ref="AA26" si="77">(Y26)*(Z26)</f>
        <v>0</v>
      </c>
      <c r="AB26" s="21">
        <v>0</v>
      </c>
      <c r="AC26" s="5">
        <f t="shared" ref="AC26" si="78">(AB26)/(C26)</f>
        <v>0</v>
      </c>
      <c r="AD26" s="20">
        <v>0</v>
      </c>
      <c r="AE26" s="16">
        <f t="shared" ref="AE26" si="79">(AC26)*(AD26)</f>
        <v>0</v>
      </c>
      <c r="AF26" s="19">
        <f t="shared" ref="AF26" si="80">(G26)+(K26)+(O26)+(S26)+(W26)+(AA26)+(AE26)</f>
        <v>0.24926573426573423</v>
      </c>
    </row>
    <row r="27" spans="1:32" x14ac:dyDescent="0.35">
      <c r="A27" s="60">
        <v>118</v>
      </c>
      <c r="B27" s="53">
        <f>'Drainage Area Data'!B64</f>
        <v>32820</v>
      </c>
      <c r="C27" s="7">
        <f t="shared" ref="C27" si="81">B27/43560</f>
        <v>0.75344352617079891</v>
      </c>
      <c r="D27" s="54">
        <f>5452/43560</f>
        <v>0.12516069788797063</v>
      </c>
      <c r="E27" s="5">
        <f t="shared" ref="E27:E28" si="82">(D27)/(C27)</f>
        <v>0.16611822059719686</v>
      </c>
      <c r="F27" s="4">
        <v>0.9</v>
      </c>
      <c r="G27" s="16">
        <f t="shared" ref="G27:G28" si="83">(E27)*(F27)</f>
        <v>0.14950639853747719</v>
      </c>
      <c r="H27" s="54">
        <v>0</v>
      </c>
      <c r="I27" s="5">
        <f t="shared" ref="I27:I28" si="84">(H27)/(C27)</f>
        <v>0</v>
      </c>
      <c r="J27" s="4">
        <v>0</v>
      </c>
      <c r="K27" s="16">
        <f t="shared" ref="K27:K28" si="85">(I27)*(J27)</f>
        <v>0</v>
      </c>
      <c r="L27" s="54">
        <v>0</v>
      </c>
      <c r="M27" s="5">
        <f t="shared" ref="M27:M28" si="86">(L27)/(C27)</f>
        <v>0</v>
      </c>
      <c r="N27" s="5">
        <v>0</v>
      </c>
      <c r="O27" s="16">
        <f t="shared" ref="O27:O28" si="87">(M27)*(N27)</f>
        <v>0</v>
      </c>
      <c r="P27" s="5">
        <v>0</v>
      </c>
      <c r="Q27" s="5">
        <f t="shared" ref="Q27:Q28" si="88">(P27)/(C27)</f>
        <v>0</v>
      </c>
      <c r="R27" s="4">
        <v>0</v>
      </c>
      <c r="S27" s="16">
        <f t="shared" ref="S27:S28" si="89">(Q27)*(R27)</f>
        <v>0</v>
      </c>
      <c r="T27" s="57">
        <f>C27-D27-H27-L27-P27-X27-AB27</f>
        <v>0.62828282828282833</v>
      </c>
      <c r="U27" s="5">
        <f t="shared" ref="U27:U28" si="90">(T27)/(C27)</f>
        <v>0.83388177940280328</v>
      </c>
      <c r="V27" s="20">
        <v>0.16</v>
      </c>
      <c r="W27" s="16">
        <f t="shared" ref="W27:W28" si="91">(U27)*(V27)</f>
        <v>0.13342108470444852</v>
      </c>
      <c r="X27" s="21">
        <v>0</v>
      </c>
      <c r="Y27" s="5">
        <f t="shared" ref="Y27:Y28" si="92">(X27)/(C27)</f>
        <v>0</v>
      </c>
      <c r="Z27" s="20">
        <v>0</v>
      </c>
      <c r="AA27" s="16">
        <f t="shared" ref="AA27:AA28" si="93">(Y27)*(Z27)</f>
        <v>0</v>
      </c>
      <c r="AB27" s="21">
        <v>0</v>
      </c>
      <c r="AC27" s="5">
        <f t="shared" ref="AC27:AC28" si="94">(AB27)/(C27)</f>
        <v>0</v>
      </c>
      <c r="AD27" s="20">
        <v>0</v>
      </c>
      <c r="AE27" s="16">
        <f t="shared" ref="AE27:AE28" si="95">(AC27)*(AD27)</f>
        <v>0</v>
      </c>
      <c r="AF27" s="19">
        <f t="shared" ref="AF27:AF28" si="96">(G27)+(K27)+(O27)+(S27)+(W27)+(AA27)+(AE27)</f>
        <v>0.28292748324192574</v>
      </c>
    </row>
    <row r="28" spans="1:32" x14ac:dyDescent="0.35">
      <c r="A28" s="60">
        <v>119</v>
      </c>
      <c r="B28" s="53">
        <f>'Drainage Area Data'!B66</f>
        <v>257040</v>
      </c>
      <c r="C28" s="7">
        <f>B28/43560</f>
        <v>5.9008264462809921</v>
      </c>
      <c r="D28" s="54">
        <f>35420/43560</f>
        <v>0.81313131313131315</v>
      </c>
      <c r="E28" s="5">
        <f t="shared" si="82"/>
        <v>0.1377995642701525</v>
      </c>
      <c r="F28" s="4">
        <v>0.9</v>
      </c>
      <c r="G28" s="16">
        <f t="shared" si="83"/>
        <v>0.12401960784313724</v>
      </c>
      <c r="H28" s="54">
        <f>C28-D28-L28-P28-T28-X28-AB28</f>
        <v>2.9398530762167128</v>
      </c>
      <c r="I28" s="5">
        <f t="shared" si="84"/>
        <v>0.49821039526921879</v>
      </c>
      <c r="J28" s="4">
        <v>0.4</v>
      </c>
      <c r="K28" s="16">
        <f t="shared" si="85"/>
        <v>0.19928415810768751</v>
      </c>
      <c r="L28" s="54">
        <f>93560/43560</f>
        <v>2.1478420569329661</v>
      </c>
      <c r="M28" s="5">
        <f t="shared" si="86"/>
        <v>0.36399004046062872</v>
      </c>
      <c r="N28" s="5">
        <v>0.3</v>
      </c>
      <c r="O28" s="16">
        <f t="shared" si="87"/>
        <v>0.10919701213818861</v>
      </c>
      <c r="P28" s="5">
        <v>0</v>
      </c>
      <c r="Q28" s="5">
        <f t="shared" si="88"/>
        <v>0</v>
      </c>
      <c r="R28" s="4">
        <v>0</v>
      </c>
      <c r="S28" s="16">
        <f t="shared" si="89"/>
        <v>0</v>
      </c>
      <c r="T28" s="57">
        <v>0</v>
      </c>
      <c r="U28" s="5">
        <f t="shared" si="90"/>
        <v>0</v>
      </c>
      <c r="V28" s="20">
        <v>0</v>
      </c>
      <c r="W28" s="16">
        <f t="shared" si="91"/>
        <v>0</v>
      </c>
      <c r="X28" s="21">
        <v>0</v>
      </c>
      <c r="Y28" s="5">
        <f t="shared" si="92"/>
        <v>0</v>
      </c>
      <c r="Z28" s="20">
        <v>0</v>
      </c>
      <c r="AA28" s="16">
        <f t="shared" si="93"/>
        <v>0</v>
      </c>
      <c r="AB28" s="21">
        <v>0</v>
      </c>
      <c r="AC28" s="5">
        <f t="shared" si="94"/>
        <v>0</v>
      </c>
      <c r="AD28" s="20">
        <v>0</v>
      </c>
      <c r="AE28" s="16">
        <f t="shared" si="95"/>
        <v>0</v>
      </c>
      <c r="AF28" s="19">
        <f t="shared" si="96"/>
        <v>0.43250077808901338</v>
      </c>
    </row>
  </sheetData>
  <mergeCells count="8">
    <mergeCell ref="AB4:AB5"/>
    <mergeCell ref="A2:C2"/>
    <mergeCell ref="H4:H5"/>
    <mergeCell ref="D4:D5"/>
    <mergeCell ref="X4:X5"/>
    <mergeCell ref="T4:T5"/>
    <mergeCell ref="P4:P5"/>
    <mergeCell ref="L4:L5"/>
  </mergeCells>
  <pageMargins left="0.7" right="0.7" top="0.75" bottom="0.75" header="0.3" footer="0.3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showGridLines="0" zoomScale="115" zoomScaleNormal="115" workbookViewId="0">
      <pane xSplit="1" ySplit="2" topLeftCell="B36" activePane="bottomRight" state="frozen"/>
      <selection pane="topRight" activeCell="B1" sqref="B1"/>
      <selection pane="bottomLeft" activeCell="A3" sqref="A3"/>
      <selection pane="bottomRight" activeCell="B8" sqref="B8"/>
    </sheetView>
  </sheetViews>
  <sheetFormatPr defaultColWidth="9.1796875" defaultRowHeight="14.5" x14ac:dyDescent="0.35"/>
  <cols>
    <col min="1" max="1" width="15.26953125" style="28" bestFit="1" customWidth="1"/>
    <col min="2" max="2" width="10.1796875" style="28" bestFit="1" customWidth="1"/>
    <col min="3" max="3" width="8.453125" style="28" customWidth="1"/>
    <col min="4" max="4" width="13.26953125" style="28" bestFit="1" customWidth="1"/>
    <col min="5" max="5" width="9.1796875" style="29"/>
    <col min="6" max="6" width="8.26953125" style="29" customWidth="1"/>
    <col min="7" max="7" width="7.1796875" style="29" bestFit="1" customWidth="1"/>
    <col min="8" max="8" width="14.36328125" style="29" bestFit="1" customWidth="1"/>
    <col min="9" max="9" width="9.7265625" style="29" customWidth="1"/>
    <col min="10" max="10" width="46.54296875" style="29" customWidth="1"/>
    <col min="11" max="11" width="30.7265625" style="29" customWidth="1"/>
    <col min="12" max="16384" width="9.1796875" style="29"/>
  </cols>
  <sheetData>
    <row r="1" spans="1:10" x14ac:dyDescent="0.35">
      <c r="J1" s="42"/>
    </row>
    <row r="2" spans="1:10" ht="54.75" customHeight="1" x14ac:dyDescent="0.35">
      <c r="A2" s="25" t="s">
        <v>12</v>
      </c>
      <c r="B2" s="27" t="s">
        <v>31</v>
      </c>
      <c r="C2" s="27" t="s">
        <v>7</v>
      </c>
      <c r="D2" s="27" t="s">
        <v>11</v>
      </c>
      <c r="E2" s="25" t="s">
        <v>8</v>
      </c>
      <c r="F2" s="25" t="s">
        <v>9</v>
      </c>
      <c r="G2" s="27" t="s">
        <v>14</v>
      </c>
      <c r="H2" s="27" t="s">
        <v>16</v>
      </c>
      <c r="I2" s="27" t="s">
        <v>34</v>
      </c>
      <c r="J2" s="27" t="s">
        <v>10</v>
      </c>
    </row>
    <row r="3" spans="1:10" ht="28.5" customHeight="1" x14ac:dyDescent="0.35">
      <c r="A3" s="58">
        <v>100</v>
      </c>
      <c r="B3" s="28">
        <v>167180</v>
      </c>
      <c r="C3" s="28">
        <v>60</v>
      </c>
      <c r="D3" s="28" t="s">
        <v>15</v>
      </c>
      <c r="E3" s="28">
        <v>871.99900000000002</v>
      </c>
      <c r="F3" s="28">
        <v>869.01199999999994</v>
      </c>
      <c r="G3" s="31">
        <f t="shared" ref="G3:G6" si="0">(E3-F3)/C3</f>
        <v>4.9783333333334664E-2</v>
      </c>
      <c r="H3" s="30" t="s">
        <v>17</v>
      </c>
      <c r="I3" s="30"/>
      <c r="J3" s="47" t="s">
        <v>43</v>
      </c>
    </row>
    <row r="4" spans="1:10" x14ac:dyDescent="0.35">
      <c r="C4" s="28">
        <v>13</v>
      </c>
      <c r="D4" s="28" t="s">
        <v>15</v>
      </c>
      <c r="E4" s="45">
        <v>869.01199999999994</v>
      </c>
      <c r="F4" s="45">
        <v>864</v>
      </c>
      <c r="G4" s="31">
        <f t="shared" si="0"/>
        <v>0.38553846153845722</v>
      </c>
      <c r="H4" s="30" t="s">
        <v>17</v>
      </c>
      <c r="I4" s="30"/>
    </row>
    <row r="5" spans="1:10" x14ac:dyDescent="0.35">
      <c r="C5" s="28">
        <v>421</v>
      </c>
      <c r="D5" s="28" t="s">
        <v>24</v>
      </c>
      <c r="E5" s="45">
        <v>864</v>
      </c>
      <c r="F5" s="45">
        <v>837.995</v>
      </c>
      <c r="G5" s="31">
        <f t="shared" si="0"/>
        <v>6.1769596199524927E-2</v>
      </c>
      <c r="H5" s="30" t="s">
        <v>17</v>
      </c>
      <c r="I5" s="30"/>
    </row>
    <row r="6" spans="1:10" x14ac:dyDescent="0.35">
      <c r="A6" s="25"/>
      <c r="B6" s="25"/>
      <c r="C6" s="25">
        <v>200</v>
      </c>
      <c r="D6" s="25" t="s">
        <v>18</v>
      </c>
      <c r="E6" s="48">
        <v>837.995</v>
      </c>
      <c r="F6" s="48">
        <v>836.35400000000004</v>
      </c>
      <c r="G6" s="43">
        <f t="shared" si="0"/>
        <v>8.2049999999998131E-3</v>
      </c>
      <c r="H6" s="44" t="s">
        <v>19</v>
      </c>
      <c r="I6" s="44"/>
      <c r="J6" s="26" t="s">
        <v>62</v>
      </c>
    </row>
    <row r="7" spans="1:10" x14ac:dyDescent="0.35">
      <c r="A7" s="28" t="s">
        <v>26</v>
      </c>
      <c r="B7" s="28">
        <v>81600</v>
      </c>
      <c r="C7" s="28">
        <v>55</v>
      </c>
      <c r="D7" s="28" t="s">
        <v>15</v>
      </c>
      <c r="E7" s="45">
        <v>870.05200000000002</v>
      </c>
      <c r="F7" s="45">
        <v>869.99699999999996</v>
      </c>
      <c r="G7" s="31">
        <f t="shared" ref="G7:G21" si="1">(E7-F7)/C7</f>
        <v>1.0000000000011575E-3</v>
      </c>
      <c r="H7" s="30" t="s">
        <v>17</v>
      </c>
      <c r="I7" s="30"/>
      <c r="J7" s="29" t="s">
        <v>55</v>
      </c>
    </row>
    <row r="8" spans="1:10" x14ac:dyDescent="0.35">
      <c r="C8" s="28">
        <v>30</v>
      </c>
      <c r="D8" s="28" t="s">
        <v>15</v>
      </c>
      <c r="E8" s="45">
        <v>869.99699999999996</v>
      </c>
      <c r="F8" s="45">
        <v>862</v>
      </c>
      <c r="G8" s="31">
        <f t="shared" si="1"/>
        <v>0.26656666666666523</v>
      </c>
      <c r="H8" s="30" t="s">
        <v>17</v>
      </c>
      <c r="I8" s="30"/>
    </row>
    <row r="9" spans="1:10" x14ac:dyDescent="0.35">
      <c r="A9" s="25"/>
      <c r="B9" s="25"/>
      <c r="C9" s="25">
        <v>310</v>
      </c>
      <c r="D9" s="25" t="s">
        <v>24</v>
      </c>
      <c r="E9" s="48">
        <v>862</v>
      </c>
      <c r="F9" s="48">
        <v>840.06500000000005</v>
      </c>
      <c r="G9" s="43">
        <f t="shared" si="1"/>
        <v>7.0758064516128857E-2</v>
      </c>
      <c r="H9" s="44" t="s">
        <v>17</v>
      </c>
      <c r="I9" s="44"/>
      <c r="J9" s="26"/>
    </row>
    <row r="10" spans="1:10" x14ac:dyDescent="0.35">
      <c r="A10" s="28">
        <v>101</v>
      </c>
      <c r="B10" s="28">
        <v>155245</v>
      </c>
      <c r="C10" s="28">
        <v>75</v>
      </c>
      <c r="D10" s="28" t="s">
        <v>15</v>
      </c>
      <c r="E10" s="45">
        <v>871.78499999999997</v>
      </c>
      <c r="F10" s="45">
        <v>869.99699999999996</v>
      </c>
      <c r="G10" s="31">
        <f t="shared" si="1"/>
        <v>2.3840000000000146E-2</v>
      </c>
      <c r="H10" s="30" t="s">
        <v>17</v>
      </c>
      <c r="I10" s="30"/>
      <c r="J10" s="29" t="s">
        <v>54</v>
      </c>
    </row>
    <row r="11" spans="1:10" x14ac:dyDescent="0.35">
      <c r="C11" s="28">
        <v>215</v>
      </c>
      <c r="D11" s="28" t="s">
        <v>18</v>
      </c>
      <c r="E11" s="45">
        <v>869.99699999999996</v>
      </c>
      <c r="F11" s="45">
        <v>867.99</v>
      </c>
      <c r="G11" s="31">
        <f t="shared" si="1"/>
        <v>9.3348837209299915E-3</v>
      </c>
      <c r="H11" s="30" t="s">
        <v>25</v>
      </c>
      <c r="I11" s="30"/>
    </row>
    <row r="12" spans="1:10" x14ac:dyDescent="0.35">
      <c r="A12" s="33"/>
      <c r="B12" s="33"/>
      <c r="C12" s="28">
        <v>170</v>
      </c>
      <c r="D12" s="28" t="s">
        <v>28</v>
      </c>
      <c r="E12" s="45">
        <v>861.63</v>
      </c>
      <c r="F12" s="45">
        <v>855.97</v>
      </c>
      <c r="G12" s="31">
        <f t="shared" si="1"/>
        <v>3.3294117647058634E-2</v>
      </c>
      <c r="H12" s="30" t="s">
        <v>29</v>
      </c>
      <c r="I12" s="30"/>
    </row>
    <row r="13" spans="1:10" x14ac:dyDescent="0.35">
      <c r="A13" s="33"/>
      <c r="B13" s="33"/>
      <c r="C13" s="28">
        <v>40</v>
      </c>
      <c r="D13" s="28" t="s">
        <v>24</v>
      </c>
      <c r="E13" s="45">
        <v>855.97</v>
      </c>
      <c r="F13" s="45">
        <v>846.91800000000001</v>
      </c>
      <c r="G13" s="31">
        <f t="shared" si="1"/>
        <v>0.22630000000000053</v>
      </c>
      <c r="H13" s="30" t="s">
        <v>17</v>
      </c>
      <c r="I13" s="30"/>
    </row>
    <row r="14" spans="1:10" x14ac:dyDescent="0.35">
      <c r="A14" s="25"/>
      <c r="B14" s="25"/>
      <c r="C14" s="25">
        <v>510</v>
      </c>
      <c r="D14" s="25" t="s">
        <v>18</v>
      </c>
      <c r="E14" s="48">
        <v>846.91800000000001</v>
      </c>
      <c r="F14" s="48">
        <v>836.75</v>
      </c>
      <c r="G14" s="43">
        <f t="shared" si="1"/>
        <v>1.9937254901960796E-2</v>
      </c>
      <c r="H14" s="44" t="s">
        <v>19</v>
      </c>
      <c r="I14" s="44"/>
      <c r="J14" s="26" t="s">
        <v>66</v>
      </c>
    </row>
    <row r="15" spans="1:10" x14ac:dyDescent="0.35">
      <c r="A15" s="28">
        <v>102</v>
      </c>
      <c r="B15" s="28">
        <v>182935</v>
      </c>
      <c r="C15" s="28">
        <v>30</v>
      </c>
      <c r="D15" s="28" t="s">
        <v>15</v>
      </c>
      <c r="E15" s="45">
        <v>868.00300000000004</v>
      </c>
      <c r="F15" s="45">
        <v>868</v>
      </c>
      <c r="G15" s="46">
        <f t="shared" si="1"/>
        <v>1.0000000000142488E-4</v>
      </c>
      <c r="H15" s="30" t="s">
        <v>17</v>
      </c>
      <c r="I15" s="30"/>
      <c r="J15" s="29" t="s">
        <v>53</v>
      </c>
    </row>
    <row r="16" spans="1:10" x14ac:dyDescent="0.35">
      <c r="C16" s="28">
        <v>45</v>
      </c>
      <c r="D16" s="28" t="s">
        <v>15</v>
      </c>
      <c r="E16" s="45">
        <v>868</v>
      </c>
      <c r="F16" s="45">
        <v>860</v>
      </c>
      <c r="G16" s="31">
        <f t="shared" si="1"/>
        <v>0.17777777777777778</v>
      </c>
      <c r="H16" s="30" t="s">
        <v>17</v>
      </c>
      <c r="I16" s="30"/>
    </row>
    <row r="17" spans="1:10" x14ac:dyDescent="0.35">
      <c r="C17" s="28">
        <v>365</v>
      </c>
      <c r="D17" s="28" t="s">
        <v>24</v>
      </c>
      <c r="E17" s="49">
        <v>860</v>
      </c>
      <c r="F17" s="45">
        <v>839.14800000000002</v>
      </c>
      <c r="G17" s="31">
        <f t="shared" si="1"/>
        <v>5.7128767123287606E-2</v>
      </c>
      <c r="H17" s="30" t="s">
        <v>17</v>
      </c>
      <c r="I17" s="30"/>
    </row>
    <row r="18" spans="1:10" x14ac:dyDescent="0.35">
      <c r="A18" s="25"/>
      <c r="B18" s="25"/>
      <c r="C18" s="25">
        <v>320</v>
      </c>
      <c r="D18" s="25" t="s">
        <v>18</v>
      </c>
      <c r="E18" s="48">
        <v>839.14800000000002</v>
      </c>
      <c r="F18" s="50">
        <v>835</v>
      </c>
      <c r="G18" s="43">
        <f t="shared" si="1"/>
        <v>1.2962500000000076E-2</v>
      </c>
      <c r="H18" s="44" t="s">
        <v>19</v>
      </c>
      <c r="I18" s="44"/>
      <c r="J18" s="59" t="s">
        <v>64</v>
      </c>
    </row>
    <row r="19" spans="1:10" ht="47.5" customHeight="1" x14ac:dyDescent="0.35">
      <c r="A19" s="58">
        <v>103</v>
      </c>
      <c r="B19" s="28">
        <v>130550</v>
      </c>
      <c r="C19" s="28">
        <v>70</v>
      </c>
      <c r="D19" s="28" t="s">
        <v>15</v>
      </c>
      <c r="E19" s="28">
        <v>840.04899999999998</v>
      </c>
      <c r="F19" s="28">
        <v>840.00099999999998</v>
      </c>
      <c r="G19" s="31">
        <f t="shared" si="1"/>
        <v>6.8571428571431172E-4</v>
      </c>
      <c r="H19" s="30" t="s">
        <v>17</v>
      </c>
      <c r="I19" s="30"/>
      <c r="J19" s="47" t="s">
        <v>44</v>
      </c>
    </row>
    <row r="20" spans="1:10" x14ac:dyDescent="0.35">
      <c r="C20" s="28">
        <v>210</v>
      </c>
      <c r="D20" s="28" t="s">
        <v>24</v>
      </c>
      <c r="E20" s="45">
        <v>840.00099999999998</v>
      </c>
      <c r="F20" s="45">
        <v>836.52200000000005</v>
      </c>
      <c r="G20" s="31">
        <f t="shared" si="1"/>
        <v>1.6566666666666324E-2</v>
      </c>
      <c r="H20" s="30" t="s">
        <v>27</v>
      </c>
      <c r="I20" s="30"/>
    </row>
    <row r="21" spans="1:10" x14ac:dyDescent="0.35">
      <c r="A21" s="25"/>
      <c r="B21" s="25"/>
      <c r="C21" s="25">
        <v>295</v>
      </c>
      <c r="D21" s="25" t="s">
        <v>18</v>
      </c>
      <c r="E21" s="48">
        <v>836.52200000000005</v>
      </c>
      <c r="F21" s="50">
        <v>831.86800000000005</v>
      </c>
      <c r="G21" s="43">
        <f t="shared" si="1"/>
        <v>1.5776271186440666E-2</v>
      </c>
      <c r="H21" s="44" t="s">
        <v>19</v>
      </c>
      <c r="I21" s="44"/>
      <c r="J21" s="26" t="s">
        <v>63</v>
      </c>
    </row>
    <row r="22" spans="1:10" x14ac:dyDescent="0.35">
      <c r="A22" s="28">
        <v>104</v>
      </c>
      <c r="B22" s="28">
        <v>229415</v>
      </c>
      <c r="C22" s="28">
        <v>120</v>
      </c>
      <c r="D22" s="28" t="s">
        <v>15</v>
      </c>
      <c r="E22" s="45">
        <v>856</v>
      </c>
      <c r="F22" s="45">
        <v>855.84699999999998</v>
      </c>
      <c r="G22" s="31">
        <f t="shared" ref="G22:G25" si="2">(E22-F22)/C22</f>
        <v>1.2750000000001668E-3</v>
      </c>
      <c r="H22" s="30" t="s">
        <v>17</v>
      </c>
      <c r="I22" s="30"/>
      <c r="J22" s="29" t="s">
        <v>52</v>
      </c>
    </row>
    <row r="23" spans="1:10" x14ac:dyDescent="0.35">
      <c r="C23" s="28">
        <v>106</v>
      </c>
      <c r="D23" s="28" t="s">
        <v>18</v>
      </c>
      <c r="E23" s="45">
        <v>855.84699999999998</v>
      </c>
      <c r="F23" s="45">
        <v>854</v>
      </c>
      <c r="G23" s="31">
        <f t="shared" si="2"/>
        <v>1.7424528301886604E-2</v>
      </c>
      <c r="H23" s="29" t="s">
        <v>30</v>
      </c>
    </row>
    <row r="24" spans="1:10" x14ac:dyDescent="0.35">
      <c r="C24" s="28">
        <v>515</v>
      </c>
      <c r="D24" s="28" t="s">
        <v>24</v>
      </c>
      <c r="E24" s="45">
        <v>854</v>
      </c>
      <c r="F24" s="45">
        <v>843</v>
      </c>
      <c r="G24" s="31">
        <f t="shared" si="2"/>
        <v>2.1359223300970873E-2</v>
      </c>
      <c r="H24" s="29" t="s">
        <v>17</v>
      </c>
    </row>
    <row r="25" spans="1:10" x14ac:dyDescent="0.35">
      <c r="A25" s="25"/>
      <c r="B25" s="25"/>
      <c r="C25" s="25">
        <v>288</v>
      </c>
      <c r="D25" s="25" t="s">
        <v>18</v>
      </c>
      <c r="E25" s="48">
        <v>843</v>
      </c>
      <c r="F25" s="48">
        <v>835.14700000000005</v>
      </c>
      <c r="G25" s="43">
        <f t="shared" si="2"/>
        <v>2.7267361111110944E-2</v>
      </c>
      <c r="H25" s="26" t="s">
        <v>19</v>
      </c>
      <c r="I25" s="26"/>
      <c r="J25" s="26" t="s">
        <v>65</v>
      </c>
    </row>
    <row r="26" spans="1:10" ht="43.5" x14ac:dyDescent="0.35">
      <c r="A26" s="58">
        <v>105</v>
      </c>
      <c r="B26" s="28">
        <v>409815</v>
      </c>
      <c r="C26" s="28">
        <v>122</v>
      </c>
      <c r="D26" s="28" t="s">
        <v>15</v>
      </c>
      <c r="E26" s="45">
        <v>856</v>
      </c>
      <c r="F26" s="45">
        <v>855.84699999999998</v>
      </c>
      <c r="G26" s="31">
        <f t="shared" ref="G26:G36" si="3">(E26-F26)/C26</f>
        <v>1.2540983606559018E-3</v>
      </c>
      <c r="H26" s="30" t="s">
        <v>17</v>
      </c>
      <c r="I26" s="30"/>
      <c r="J26" s="47" t="s">
        <v>45</v>
      </c>
    </row>
    <row r="27" spans="1:10" x14ac:dyDescent="0.35">
      <c r="A27" s="25"/>
      <c r="B27" s="25"/>
      <c r="C27" s="25">
        <v>835</v>
      </c>
      <c r="D27" s="25" t="s">
        <v>24</v>
      </c>
      <c r="E27" s="48">
        <v>834.69799999999998</v>
      </c>
      <c r="F27" s="50">
        <v>834.16300000000001</v>
      </c>
      <c r="G27" s="43">
        <f t="shared" si="3"/>
        <v>6.4071856287421336E-4</v>
      </c>
      <c r="H27" s="44" t="s">
        <v>17</v>
      </c>
      <c r="I27" s="44"/>
      <c r="J27" s="26" t="s">
        <v>67</v>
      </c>
    </row>
    <row r="28" spans="1:10" ht="43.5" x14ac:dyDescent="0.35">
      <c r="A28" s="28">
        <v>106</v>
      </c>
      <c r="B28" s="28">
        <v>155636</v>
      </c>
      <c r="C28" s="28">
        <v>100</v>
      </c>
      <c r="D28" s="28" t="s">
        <v>15</v>
      </c>
      <c r="E28" s="45">
        <v>857.13199999999995</v>
      </c>
      <c r="F28" s="45">
        <v>855.90599999999995</v>
      </c>
      <c r="G28" s="31">
        <f t="shared" si="3"/>
        <v>1.2259999999999991E-2</v>
      </c>
      <c r="H28" s="29" t="s">
        <v>17</v>
      </c>
      <c r="I28" s="30"/>
      <c r="J28" s="47" t="s">
        <v>46</v>
      </c>
    </row>
    <row r="29" spans="1:10" x14ac:dyDescent="0.35">
      <c r="C29" s="28">
        <v>186</v>
      </c>
      <c r="D29" s="28" t="s">
        <v>24</v>
      </c>
      <c r="E29" s="45">
        <v>855.90599999999995</v>
      </c>
      <c r="F29" s="45">
        <v>853.995</v>
      </c>
      <c r="G29" s="31">
        <f t="shared" si="3"/>
        <v>1.0274193548386799E-2</v>
      </c>
      <c r="H29" s="29" t="s">
        <v>17</v>
      </c>
    </row>
    <row r="30" spans="1:10" x14ac:dyDescent="0.35">
      <c r="C30" s="28">
        <v>310</v>
      </c>
      <c r="D30" s="28" t="s">
        <v>18</v>
      </c>
      <c r="E30" s="45">
        <v>853.995</v>
      </c>
      <c r="F30" s="49">
        <v>851.97900000000004</v>
      </c>
      <c r="G30" s="31">
        <f t="shared" si="3"/>
        <v>6.5032258064514929E-3</v>
      </c>
      <c r="H30" s="30" t="s">
        <v>25</v>
      </c>
      <c r="I30" s="30"/>
    </row>
    <row r="31" spans="1:10" x14ac:dyDescent="0.35">
      <c r="A31" s="25"/>
      <c r="B31" s="25"/>
      <c r="C31" s="25">
        <v>765</v>
      </c>
      <c r="D31" s="25" t="s">
        <v>18</v>
      </c>
      <c r="E31" s="48">
        <v>851.97900000000004</v>
      </c>
      <c r="F31" s="50">
        <v>834.11400000000003</v>
      </c>
      <c r="G31" s="43">
        <f t="shared" si="3"/>
        <v>2.3352941176470601E-2</v>
      </c>
      <c r="H31" s="44" t="s">
        <v>19</v>
      </c>
      <c r="I31" s="44"/>
      <c r="J31" s="26" t="s">
        <v>70</v>
      </c>
    </row>
    <row r="32" spans="1:10" x14ac:dyDescent="0.35">
      <c r="A32" s="28">
        <v>107</v>
      </c>
      <c r="B32" s="28">
        <v>40241</v>
      </c>
      <c r="C32" s="28">
        <v>130</v>
      </c>
      <c r="D32" s="28" t="s">
        <v>15</v>
      </c>
      <c r="E32" s="29">
        <v>853.375</v>
      </c>
      <c r="F32" s="29">
        <v>851.99699999999996</v>
      </c>
      <c r="G32" s="31">
        <f t="shared" si="3"/>
        <v>1.060000000000033E-2</v>
      </c>
      <c r="H32" s="29" t="s">
        <v>17</v>
      </c>
      <c r="I32" s="30"/>
      <c r="J32" s="29" t="s">
        <v>47</v>
      </c>
    </row>
    <row r="33" spans="1:10" x14ac:dyDescent="0.35">
      <c r="A33" s="25"/>
      <c r="B33" s="25"/>
      <c r="C33" s="25">
        <v>235</v>
      </c>
      <c r="D33" s="25" t="s">
        <v>18</v>
      </c>
      <c r="E33" s="26">
        <v>851.99699999999996</v>
      </c>
      <c r="F33" s="26">
        <v>851.803</v>
      </c>
      <c r="G33" s="43">
        <f t="shared" si="3"/>
        <v>8.2553191489344671E-4</v>
      </c>
      <c r="H33" s="26" t="s">
        <v>25</v>
      </c>
      <c r="I33" s="26"/>
      <c r="J33" s="26" t="s">
        <v>72</v>
      </c>
    </row>
    <row r="34" spans="1:10" x14ac:dyDescent="0.35">
      <c r="A34" s="28">
        <v>108</v>
      </c>
      <c r="B34" s="28">
        <v>73940</v>
      </c>
      <c r="C34" s="28">
        <v>96</v>
      </c>
      <c r="D34" s="28" t="s">
        <v>15</v>
      </c>
      <c r="E34" s="29">
        <v>857.13199999999995</v>
      </c>
      <c r="F34" s="29">
        <v>856</v>
      </c>
      <c r="G34" s="31">
        <f t="shared" si="3"/>
        <v>1.1791666666666126E-2</v>
      </c>
      <c r="H34" s="29" t="s">
        <v>17</v>
      </c>
      <c r="I34" s="30"/>
      <c r="J34" s="29" t="s">
        <v>48</v>
      </c>
    </row>
    <row r="35" spans="1:10" x14ac:dyDescent="0.35">
      <c r="C35" s="28">
        <v>220</v>
      </c>
      <c r="D35" s="28" t="s">
        <v>24</v>
      </c>
      <c r="E35" s="29">
        <v>856</v>
      </c>
      <c r="F35" s="29">
        <v>853.43100000000004</v>
      </c>
      <c r="G35" s="31">
        <f t="shared" si="3"/>
        <v>1.1677272727272545E-2</v>
      </c>
      <c r="H35" s="29" t="s">
        <v>17</v>
      </c>
      <c r="I35" s="30"/>
    </row>
    <row r="36" spans="1:10" x14ac:dyDescent="0.35">
      <c r="A36" s="25"/>
      <c r="B36" s="25"/>
      <c r="C36" s="25">
        <v>415</v>
      </c>
      <c r="D36" s="25" t="s">
        <v>18</v>
      </c>
      <c r="E36" s="26">
        <v>853.43100000000004</v>
      </c>
      <c r="F36" s="43">
        <v>850.154</v>
      </c>
      <c r="G36" s="43">
        <f t="shared" si="3"/>
        <v>7.8963855421687792E-3</v>
      </c>
      <c r="H36" s="44" t="s">
        <v>25</v>
      </c>
      <c r="I36" s="44"/>
      <c r="J36" s="26" t="s">
        <v>72</v>
      </c>
    </row>
    <row r="37" spans="1:10" x14ac:dyDescent="0.35">
      <c r="A37" s="28" t="s">
        <v>32</v>
      </c>
      <c r="B37" s="28">
        <v>59400</v>
      </c>
      <c r="C37" s="28">
        <v>100</v>
      </c>
      <c r="D37" s="28" t="s">
        <v>15</v>
      </c>
      <c r="E37" s="29">
        <v>856</v>
      </c>
      <c r="F37" s="29">
        <v>855</v>
      </c>
      <c r="G37" s="31">
        <f t="shared" ref="G37:G41" si="4">(E37-F37)/C37</f>
        <v>0.01</v>
      </c>
      <c r="H37" s="29" t="s">
        <v>17</v>
      </c>
      <c r="I37" s="30"/>
      <c r="J37" s="29" t="s">
        <v>51</v>
      </c>
    </row>
    <row r="38" spans="1:10" x14ac:dyDescent="0.35">
      <c r="C38" s="28">
        <v>85</v>
      </c>
      <c r="D38" s="28" t="s">
        <v>24</v>
      </c>
      <c r="E38" s="29">
        <v>855</v>
      </c>
      <c r="F38" s="29">
        <v>853</v>
      </c>
      <c r="G38" s="31">
        <f t="shared" si="4"/>
        <v>2.3529411764705882E-2</v>
      </c>
      <c r="H38" s="29" t="s">
        <v>17</v>
      </c>
    </row>
    <row r="39" spans="1:10" x14ac:dyDescent="0.35">
      <c r="A39" s="25"/>
      <c r="B39" s="25"/>
      <c r="C39" s="25">
        <v>133</v>
      </c>
      <c r="D39" s="25" t="s">
        <v>24</v>
      </c>
      <c r="E39" s="26">
        <v>853</v>
      </c>
      <c r="F39" s="26">
        <v>851.80899999999997</v>
      </c>
      <c r="G39" s="43">
        <f t="shared" si="4"/>
        <v>8.9548872180453456E-3</v>
      </c>
      <c r="H39" s="26" t="s">
        <v>27</v>
      </c>
      <c r="I39" s="26"/>
      <c r="J39" s="26" t="s">
        <v>71</v>
      </c>
    </row>
    <row r="40" spans="1:10" x14ac:dyDescent="0.35">
      <c r="A40" s="28">
        <v>109</v>
      </c>
      <c r="B40" s="28">
        <v>25460</v>
      </c>
      <c r="C40" s="28">
        <v>76</v>
      </c>
      <c r="D40" s="28" t="s">
        <v>15</v>
      </c>
      <c r="E40" s="29">
        <v>854</v>
      </c>
      <c r="F40" s="29">
        <v>853.98800000000006</v>
      </c>
      <c r="G40" s="46">
        <f t="shared" si="4"/>
        <v>1.5789473684136332E-4</v>
      </c>
      <c r="H40" s="29" t="s">
        <v>27</v>
      </c>
      <c r="I40" s="30"/>
      <c r="J40" s="29" t="s">
        <v>50</v>
      </c>
    </row>
    <row r="41" spans="1:10" x14ac:dyDescent="0.35">
      <c r="A41" s="25"/>
      <c r="B41" s="25"/>
      <c r="C41" s="25">
        <v>300</v>
      </c>
      <c r="D41" s="25" t="s">
        <v>24</v>
      </c>
      <c r="E41" s="26">
        <v>853.98800000000006</v>
      </c>
      <c r="F41" s="26">
        <v>851.87699999999995</v>
      </c>
      <c r="G41" s="43">
        <f t="shared" si="4"/>
        <v>7.036666666667012E-3</v>
      </c>
      <c r="H41" s="26" t="s">
        <v>27</v>
      </c>
      <c r="I41" s="26"/>
      <c r="J41" s="26" t="s">
        <v>71</v>
      </c>
    </row>
    <row r="42" spans="1:10" x14ac:dyDescent="0.35">
      <c r="A42" s="28">
        <v>110</v>
      </c>
      <c r="B42" s="28">
        <v>19165</v>
      </c>
      <c r="C42" s="28">
        <v>46</v>
      </c>
      <c r="D42" s="28" t="s">
        <v>15</v>
      </c>
      <c r="E42" s="29">
        <v>849</v>
      </c>
      <c r="F42" s="29">
        <v>848.399</v>
      </c>
      <c r="G42" s="31">
        <f t="shared" ref="G42:G69" si="5">(E42-F42)/C42</f>
        <v>1.3065217391304328E-2</v>
      </c>
      <c r="H42" s="29" t="s">
        <v>17</v>
      </c>
      <c r="J42" s="29" t="s">
        <v>49</v>
      </c>
    </row>
    <row r="43" spans="1:10" x14ac:dyDescent="0.35">
      <c r="A43" s="25"/>
      <c r="B43" s="25"/>
      <c r="C43" s="25">
        <v>260</v>
      </c>
      <c r="D43" s="25" t="s">
        <v>18</v>
      </c>
      <c r="E43" s="26">
        <v>848.399</v>
      </c>
      <c r="F43" s="26">
        <v>839.67700000000002</v>
      </c>
      <c r="G43" s="43">
        <f t="shared" si="5"/>
        <v>3.3546153846153767E-2</v>
      </c>
      <c r="H43" s="26" t="s">
        <v>25</v>
      </c>
      <c r="I43" s="26"/>
      <c r="J43" s="26" t="s">
        <v>72</v>
      </c>
    </row>
    <row r="44" spans="1:10" x14ac:dyDescent="0.35">
      <c r="A44" s="28">
        <v>111</v>
      </c>
      <c r="B44" s="28">
        <v>96085</v>
      </c>
      <c r="C44" s="28">
        <v>135</v>
      </c>
      <c r="D44" s="28" t="s">
        <v>15</v>
      </c>
      <c r="E44" s="29">
        <v>848.96299999999997</v>
      </c>
      <c r="F44" s="29">
        <v>846</v>
      </c>
      <c r="G44" s="31">
        <f t="shared" si="5"/>
        <v>2.194814814814789E-2</v>
      </c>
      <c r="H44" s="29" t="s">
        <v>17</v>
      </c>
      <c r="J44" s="29" t="s">
        <v>56</v>
      </c>
    </row>
    <row r="45" spans="1:10" x14ac:dyDescent="0.35">
      <c r="C45" s="28">
        <v>55</v>
      </c>
      <c r="D45" s="28" t="s">
        <v>24</v>
      </c>
      <c r="E45" s="29">
        <v>846</v>
      </c>
      <c r="F45" s="29">
        <v>843.74099999999999</v>
      </c>
      <c r="G45" s="31">
        <f t="shared" si="5"/>
        <v>4.1072727272727538E-2</v>
      </c>
      <c r="H45" s="29" t="s">
        <v>17</v>
      </c>
    </row>
    <row r="46" spans="1:10" x14ac:dyDescent="0.35">
      <c r="A46" s="25"/>
      <c r="B46" s="25"/>
      <c r="C46" s="25">
        <v>160</v>
      </c>
      <c r="D46" s="25" t="s">
        <v>18</v>
      </c>
      <c r="E46" s="26">
        <v>843.74099999999999</v>
      </c>
      <c r="F46" s="26">
        <v>838.89300000000003</v>
      </c>
      <c r="G46" s="43">
        <f t="shared" si="5"/>
        <v>3.0299999999999726E-2</v>
      </c>
      <c r="H46" s="26" t="s">
        <v>25</v>
      </c>
      <c r="I46" s="26"/>
      <c r="J46" s="26" t="s">
        <v>72</v>
      </c>
    </row>
    <row r="47" spans="1:10" x14ac:dyDescent="0.35">
      <c r="A47" s="28">
        <v>112</v>
      </c>
      <c r="B47" s="28">
        <v>18335</v>
      </c>
      <c r="C47" s="28">
        <v>50</v>
      </c>
      <c r="D47" s="28" t="s">
        <v>15</v>
      </c>
      <c r="E47" s="29">
        <v>842.01599999999996</v>
      </c>
      <c r="F47" s="29">
        <v>842</v>
      </c>
      <c r="G47" s="46">
        <f t="shared" si="5"/>
        <v>3.199999999992542E-4</v>
      </c>
      <c r="H47" s="29" t="s">
        <v>17</v>
      </c>
      <c r="J47" s="29" t="s">
        <v>57</v>
      </c>
    </row>
    <row r="48" spans="1:10" x14ac:dyDescent="0.35">
      <c r="A48" s="25"/>
      <c r="B48" s="25"/>
      <c r="C48" s="25">
        <v>365</v>
      </c>
      <c r="D48" s="25" t="s">
        <v>18</v>
      </c>
      <c r="E48" s="26">
        <v>842</v>
      </c>
      <c r="F48" s="26">
        <v>838.24699999999996</v>
      </c>
      <c r="G48" s="43">
        <f t="shared" si="5"/>
        <v>1.0282191780822035E-2</v>
      </c>
      <c r="H48" s="26" t="s">
        <v>25</v>
      </c>
      <c r="I48" s="26"/>
      <c r="J48" s="26" t="s">
        <v>72</v>
      </c>
    </row>
    <row r="49" spans="1:10" x14ac:dyDescent="0.35">
      <c r="A49" s="28">
        <v>113</v>
      </c>
      <c r="B49" s="28">
        <v>106165</v>
      </c>
      <c r="C49" s="28">
        <v>116</v>
      </c>
      <c r="D49" s="28" t="s">
        <v>15</v>
      </c>
      <c r="E49" s="29">
        <v>849.1</v>
      </c>
      <c r="F49" s="29">
        <v>848</v>
      </c>
      <c r="G49" s="31">
        <f t="shared" si="5"/>
        <v>9.4827586206898511E-3</v>
      </c>
      <c r="H49" s="29" t="s">
        <v>27</v>
      </c>
      <c r="I49" s="30"/>
      <c r="J49" s="47" t="s">
        <v>58</v>
      </c>
    </row>
    <row r="50" spans="1:10" x14ac:dyDescent="0.35">
      <c r="C50" s="28">
        <v>108</v>
      </c>
      <c r="D50" s="28" t="s">
        <v>24</v>
      </c>
      <c r="E50" s="29">
        <v>848</v>
      </c>
      <c r="F50" s="29">
        <v>846</v>
      </c>
      <c r="G50" s="31">
        <f t="shared" si="5"/>
        <v>1.8518518518518517E-2</v>
      </c>
      <c r="H50" s="29" t="s">
        <v>27</v>
      </c>
    </row>
    <row r="51" spans="1:10" x14ac:dyDescent="0.35">
      <c r="C51" s="28">
        <v>312</v>
      </c>
      <c r="D51" s="28" t="s">
        <v>24</v>
      </c>
      <c r="E51" s="29">
        <v>846</v>
      </c>
      <c r="F51" s="29">
        <v>837.67399999999998</v>
      </c>
      <c r="G51" s="31">
        <f t="shared" si="5"/>
        <v>2.6685897435897506E-2</v>
      </c>
      <c r="H51" s="29" t="s">
        <v>17</v>
      </c>
    </row>
    <row r="52" spans="1:10" x14ac:dyDescent="0.35">
      <c r="A52" s="25"/>
      <c r="B52" s="25"/>
      <c r="C52" s="25">
        <v>114</v>
      </c>
      <c r="D52" s="25" t="s">
        <v>18</v>
      </c>
      <c r="E52" s="26">
        <v>837.67399999999998</v>
      </c>
      <c r="F52" s="26">
        <v>836.28899999999999</v>
      </c>
      <c r="G52" s="43">
        <f t="shared" si="5"/>
        <v>1.2149122807017463E-2</v>
      </c>
      <c r="H52" s="26" t="s">
        <v>25</v>
      </c>
      <c r="I52" s="26"/>
      <c r="J52" s="26" t="s">
        <v>72</v>
      </c>
    </row>
    <row r="53" spans="1:10" x14ac:dyDescent="0.35">
      <c r="A53" s="28">
        <v>114</v>
      </c>
      <c r="B53" s="28">
        <v>19266</v>
      </c>
      <c r="C53" s="28">
        <v>50</v>
      </c>
      <c r="D53" s="28" t="s">
        <v>15</v>
      </c>
      <c r="E53" s="29">
        <v>839.12400000000002</v>
      </c>
      <c r="F53" s="29">
        <v>838.18700000000001</v>
      </c>
      <c r="G53" s="31">
        <f t="shared" si="5"/>
        <v>1.8740000000000236E-2</v>
      </c>
      <c r="H53" s="29" t="s">
        <v>17</v>
      </c>
      <c r="J53" s="29" t="s">
        <v>59</v>
      </c>
    </row>
    <row r="54" spans="1:10" x14ac:dyDescent="0.35">
      <c r="A54" s="25"/>
      <c r="B54" s="25"/>
      <c r="C54" s="25">
        <v>208</v>
      </c>
      <c r="D54" s="25" t="s">
        <v>18</v>
      </c>
      <c r="E54" s="26">
        <v>838.18700000000001</v>
      </c>
      <c r="F54" s="26">
        <v>836.18700000000001</v>
      </c>
      <c r="G54" s="43">
        <f t="shared" si="5"/>
        <v>9.6153846153846159E-3</v>
      </c>
      <c r="H54" s="26" t="s">
        <v>25</v>
      </c>
      <c r="I54" s="26"/>
      <c r="J54" s="26" t="s">
        <v>72</v>
      </c>
    </row>
    <row r="55" spans="1:10" x14ac:dyDescent="0.35">
      <c r="A55" s="28">
        <v>115</v>
      </c>
      <c r="B55" s="28">
        <v>85364</v>
      </c>
      <c r="C55" s="28">
        <v>36</v>
      </c>
      <c r="D55" s="28" t="s">
        <v>15</v>
      </c>
      <c r="E55" s="29">
        <v>852.10500000000002</v>
      </c>
      <c r="F55" s="29">
        <v>852.04899999999998</v>
      </c>
      <c r="G55" s="31">
        <f t="shared" si="5"/>
        <v>1.5555555555566672E-3</v>
      </c>
      <c r="H55" s="29" t="s">
        <v>17</v>
      </c>
      <c r="J55" s="29" t="s">
        <v>60</v>
      </c>
    </row>
    <row r="56" spans="1:10" x14ac:dyDescent="0.35">
      <c r="C56" s="28">
        <v>667</v>
      </c>
      <c r="D56" s="28" t="s">
        <v>18</v>
      </c>
      <c r="E56" s="29">
        <v>852.04899999999998</v>
      </c>
      <c r="F56" s="29">
        <v>847.971</v>
      </c>
      <c r="G56" s="31">
        <f t="shared" si="5"/>
        <v>6.1139430284857191E-3</v>
      </c>
      <c r="H56" s="29" t="s">
        <v>25</v>
      </c>
    </row>
    <row r="57" spans="1:10" x14ac:dyDescent="0.35">
      <c r="A57" s="25"/>
      <c r="B57" s="25"/>
      <c r="C57" s="25">
        <v>390</v>
      </c>
      <c r="D57" s="25" t="s">
        <v>18</v>
      </c>
      <c r="E57" s="26">
        <v>847.971</v>
      </c>
      <c r="F57" s="26">
        <v>837.51400000000001</v>
      </c>
      <c r="G57" s="43">
        <f t="shared" si="5"/>
        <v>2.6812820512820495E-2</v>
      </c>
      <c r="H57" s="26" t="s">
        <v>25</v>
      </c>
      <c r="I57" s="26"/>
      <c r="J57" s="26" t="s">
        <v>72</v>
      </c>
    </row>
    <row r="58" spans="1:10" x14ac:dyDescent="0.35">
      <c r="A58" s="28">
        <v>116</v>
      </c>
      <c r="B58" s="28">
        <v>32682</v>
      </c>
      <c r="C58" s="28">
        <v>90</v>
      </c>
      <c r="D58" s="28" t="s">
        <v>15</v>
      </c>
      <c r="E58" s="29">
        <v>841.56899999999996</v>
      </c>
      <c r="F58" s="29">
        <v>840.17499999999995</v>
      </c>
      <c r="G58" s="31">
        <f t="shared" si="5"/>
        <v>1.548888888888895E-2</v>
      </c>
      <c r="H58" s="29" t="s">
        <v>17</v>
      </c>
      <c r="J58" s="29" t="s">
        <v>61</v>
      </c>
    </row>
    <row r="59" spans="1:10" x14ac:dyDescent="0.35">
      <c r="A59" s="25"/>
      <c r="B59" s="25"/>
      <c r="C59" s="25">
        <v>208</v>
      </c>
      <c r="D59" s="25" t="s">
        <v>18</v>
      </c>
      <c r="E59" s="26">
        <v>840.17499999999995</v>
      </c>
      <c r="F59" s="26">
        <v>837.47799999999995</v>
      </c>
      <c r="G59" s="43">
        <f t="shared" si="5"/>
        <v>1.2966346153846167E-2</v>
      </c>
      <c r="H59" s="26" t="s">
        <v>25</v>
      </c>
      <c r="I59" s="26"/>
      <c r="J59" s="26" t="s">
        <v>72</v>
      </c>
    </row>
    <row r="60" spans="1:10" x14ac:dyDescent="0.35">
      <c r="A60" s="58">
        <v>117</v>
      </c>
      <c r="B60" s="28">
        <v>111540</v>
      </c>
      <c r="C60" s="28">
        <v>100</v>
      </c>
      <c r="D60" s="28" t="s">
        <v>15</v>
      </c>
      <c r="E60" s="29">
        <v>843.36599999999999</v>
      </c>
      <c r="F60" s="29">
        <v>840.00099999999998</v>
      </c>
      <c r="G60" s="31">
        <f t="shared" si="5"/>
        <v>3.365000000000009E-2</v>
      </c>
      <c r="H60" s="29" t="s">
        <v>17</v>
      </c>
      <c r="J60" s="29" t="s">
        <v>68</v>
      </c>
    </row>
    <row r="61" spans="1:10" x14ac:dyDescent="0.35">
      <c r="C61" s="28">
        <v>60</v>
      </c>
      <c r="D61" s="28" t="s">
        <v>24</v>
      </c>
      <c r="E61" s="29">
        <v>840.00099999999998</v>
      </c>
      <c r="F61" s="29">
        <v>839.83699999999999</v>
      </c>
      <c r="G61" s="31">
        <f t="shared" si="5"/>
        <v>2.7333333333331212E-3</v>
      </c>
      <c r="H61" s="29" t="s">
        <v>17</v>
      </c>
    </row>
    <row r="62" spans="1:10" x14ac:dyDescent="0.35">
      <c r="C62" s="28">
        <v>40</v>
      </c>
      <c r="D62" s="28" t="s">
        <v>24</v>
      </c>
      <c r="E62" s="29">
        <v>839.83699999999999</v>
      </c>
      <c r="F62" s="29">
        <v>839.36900000000003</v>
      </c>
      <c r="G62" s="31">
        <f t="shared" si="5"/>
        <v>1.1699999999999022E-2</v>
      </c>
      <c r="H62" s="29" t="s">
        <v>27</v>
      </c>
    </row>
    <row r="63" spans="1:10" x14ac:dyDescent="0.35">
      <c r="A63" s="25"/>
      <c r="B63" s="25"/>
      <c r="C63" s="25">
        <v>857</v>
      </c>
      <c r="D63" s="25" t="s">
        <v>18</v>
      </c>
      <c r="E63" s="26">
        <v>839.36900000000003</v>
      </c>
      <c r="F63" s="26">
        <v>831.98699999999997</v>
      </c>
      <c r="G63" s="26">
        <f t="shared" si="5"/>
        <v>8.6137689614936546E-3</v>
      </c>
      <c r="H63" s="26" t="s">
        <v>17</v>
      </c>
      <c r="I63" s="26"/>
      <c r="J63" s="26" t="s">
        <v>69</v>
      </c>
    </row>
    <row r="64" spans="1:10" x14ac:dyDescent="0.35">
      <c r="A64" s="58">
        <v>118</v>
      </c>
      <c r="B64" s="28">
        <v>32820</v>
      </c>
      <c r="C64" s="28">
        <v>100</v>
      </c>
      <c r="D64" s="28" t="s">
        <v>15</v>
      </c>
      <c r="E64" s="29">
        <v>836.16499999999996</v>
      </c>
      <c r="F64" s="29">
        <v>834.654</v>
      </c>
      <c r="G64" s="29">
        <f t="shared" si="5"/>
        <v>1.5109999999999672E-2</v>
      </c>
      <c r="H64" s="29" t="s">
        <v>17</v>
      </c>
      <c r="J64" s="29" t="s">
        <v>73</v>
      </c>
    </row>
    <row r="65" spans="1:10" x14ac:dyDescent="0.35">
      <c r="A65" s="25"/>
      <c r="B65" s="25"/>
      <c r="C65" s="25">
        <v>126</v>
      </c>
      <c r="D65" s="25" t="s">
        <v>24</v>
      </c>
      <c r="E65" s="26">
        <v>834.654</v>
      </c>
      <c r="F65" s="26">
        <v>831.71699999999998</v>
      </c>
      <c r="G65" s="26">
        <f t="shared" si="5"/>
        <v>2.3309523809523905E-2</v>
      </c>
      <c r="H65" s="26" t="s">
        <v>17</v>
      </c>
      <c r="I65" s="26"/>
      <c r="J65" s="26" t="s">
        <v>74</v>
      </c>
    </row>
    <row r="66" spans="1:10" x14ac:dyDescent="0.35">
      <c r="A66" s="58">
        <v>119</v>
      </c>
      <c r="B66" s="28">
        <v>257040</v>
      </c>
      <c r="C66" s="28">
        <v>100</v>
      </c>
      <c r="D66" s="28" t="s">
        <v>15</v>
      </c>
      <c r="E66" s="29">
        <v>855.971</v>
      </c>
      <c r="F66" s="29">
        <v>854.64800000000002</v>
      </c>
      <c r="G66" s="29">
        <f t="shared" si="5"/>
        <v>1.3229999999999791E-2</v>
      </c>
      <c r="H66" s="29" t="s">
        <v>17</v>
      </c>
      <c r="J66" s="29" t="s">
        <v>76</v>
      </c>
    </row>
    <row r="67" spans="1:10" x14ac:dyDescent="0.35">
      <c r="C67" s="28">
        <v>200</v>
      </c>
      <c r="D67" s="28" t="s">
        <v>24</v>
      </c>
      <c r="E67" s="29">
        <v>854.64800000000002</v>
      </c>
      <c r="F67" s="29">
        <v>841.94799999999998</v>
      </c>
      <c r="G67" s="29">
        <f t="shared" si="5"/>
        <v>6.3500000000000223E-2</v>
      </c>
      <c r="H67" s="29" t="s">
        <v>17</v>
      </c>
    </row>
    <row r="68" spans="1:10" x14ac:dyDescent="0.35">
      <c r="C68" s="28">
        <v>415</v>
      </c>
      <c r="D68" s="28" t="s">
        <v>18</v>
      </c>
      <c r="E68" s="29">
        <v>841.94799999999998</v>
      </c>
      <c r="F68" s="29">
        <v>838.30700000000002</v>
      </c>
      <c r="G68" s="29">
        <f t="shared" si="5"/>
        <v>8.7734939759035249E-3</v>
      </c>
      <c r="H68" s="29" t="s">
        <v>25</v>
      </c>
    </row>
    <row r="69" spans="1:10" x14ac:dyDescent="0.35">
      <c r="A69" s="25"/>
      <c r="B69" s="25"/>
      <c r="C69" s="25">
        <v>467</v>
      </c>
      <c r="D69" s="25" t="s">
        <v>18</v>
      </c>
      <c r="E69" s="26">
        <v>838.30700000000002</v>
      </c>
      <c r="F69" s="26">
        <v>835.56299999999999</v>
      </c>
      <c r="G69" s="26">
        <f t="shared" si="5"/>
        <v>5.8758029978587326E-3</v>
      </c>
      <c r="H69" s="26" t="s">
        <v>75</v>
      </c>
      <c r="I69" s="26"/>
      <c r="J69" s="26" t="s">
        <v>74</v>
      </c>
    </row>
  </sheetData>
  <pageMargins left="0.7" right="0.7" top="0.75" bottom="0.75" header="0.3" footer="0.3"/>
  <pageSetup paperSiz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Runoff Coefficient</vt:lpstr>
      <vt:lpstr>Drainage Area Data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Farrell</dc:creator>
  <cp:lastModifiedBy>PORTER, STEVEN J</cp:lastModifiedBy>
  <cp:lastPrinted>2019-01-17T19:02:27Z</cp:lastPrinted>
  <dcterms:created xsi:type="dcterms:W3CDTF">2012-10-03T14:23:18Z</dcterms:created>
  <dcterms:modified xsi:type="dcterms:W3CDTF">2019-12-17T22:16:54Z</dcterms:modified>
</cp:coreProperties>
</file>